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25" windowHeight="9825"/>
  </bookViews>
  <sheets>
    <sheet name="2012" sheetId="10" r:id="rId1"/>
  </sheets>
  <definedNames>
    <definedName name="_xlnm._FilterDatabase" localSheetId="0" hidden="1">'2012'!$A$9:$J$314</definedName>
    <definedName name="_xlnm.Print_Titles" localSheetId="0">'2012'!$7:$9</definedName>
    <definedName name="_xlnm.Print_Area" localSheetId="0">'2012'!$A$1:$J$314</definedName>
  </definedNames>
  <calcPr calcId="124519" fullPrecision="0"/>
</workbook>
</file>

<file path=xl/calcChain.xml><?xml version="1.0" encoding="utf-8"?>
<calcChain xmlns="http://schemas.openxmlformats.org/spreadsheetml/2006/main">
  <c r="H31" i="10"/>
  <c r="H22" s="1"/>
  <c r="H152"/>
  <c r="H142" s="1"/>
  <c r="I152"/>
  <c r="G152" s="1"/>
  <c r="F152" s="1"/>
  <c r="H110"/>
  <c r="H314"/>
  <c r="G314" s="1"/>
  <c r="F314" s="1"/>
  <c r="H33"/>
  <c r="I31"/>
  <c r="J85"/>
  <c r="J77" s="1"/>
  <c r="J76" s="1"/>
  <c r="J89"/>
  <c r="J88" s="1"/>
  <c r="J111"/>
  <c r="J99" s="1"/>
  <c r="J98" s="1"/>
  <c r="J123"/>
  <c r="J115" s="1"/>
  <c r="J114" s="1"/>
  <c r="J132"/>
  <c r="J127"/>
  <c r="J126" s="1"/>
  <c r="J138"/>
  <c r="J142"/>
  <c r="J137" s="1"/>
  <c r="J154"/>
  <c r="J174"/>
  <c r="J238"/>
  <c r="J193" s="1"/>
  <c r="J243"/>
  <c r="J242" s="1"/>
  <c r="I111"/>
  <c r="I99"/>
  <c r="I98" s="1"/>
  <c r="H111"/>
  <c r="I123"/>
  <c r="I115" s="1"/>
  <c r="I114" s="1"/>
  <c r="H123"/>
  <c r="H115" s="1"/>
  <c r="I132"/>
  <c r="I127"/>
  <c r="I126" s="1"/>
  <c r="H132"/>
  <c r="H127" s="1"/>
  <c r="I154"/>
  <c r="I192"/>
  <c r="I174" s="1"/>
  <c r="I238"/>
  <c r="I193" s="1"/>
  <c r="I312"/>
  <c r="I268"/>
  <c r="I267" s="1"/>
  <c r="J312"/>
  <c r="J268" s="1"/>
  <c r="J267" s="1"/>
  <c r="H312"/>
  <c r="H268" s="1"/>
  <c r="H253"/>
  <c r="H252" s="1"/>
  <c r="G252" s="1"/>
  <c r="I253"/>
  <c r="I252" s="1"/>
  <c r="J253"/>
  <c r="J252" s="1"/>
  <c r="I243"/>
  <c r="I242" s="1"/>
  <c r="H243"/>
  <c r="H242" s="1"/>
  <c r="G242" s="1"/>
  <c r="F242" s="1"/>
  <c r="H237"/>
  <c r="G237" s="1"/>
  <c r="F237" s="1"/>
  <c r="H238"/>
  <c r="H193" s="1"/>
  <c r="H174"/>
  <c r="H154"/>
  <c r="H85"/>
  <c r="H77" s="1"/>
  <c r="H97"/>
  <c r="H89"/>
  <c r="H88" s="1"/>
  <c r="G88" s="1"/>
  <c r="H138"/>
  <c r="I142"/>
  <c r="I138"/>
  <c r="I137"/>
  <c r="I85"/>
  <c r="I77"/>
  <c r="I76" s="1"/>
  <c r="I89"/>
  <c r="I88" s="1"/>
  <c r="J19"/>
  <c r="J12" s="1"/>
  <c r="J32"/>
  <c r="J22" s="1"/>
  <c r="J39"/>
  <c r="J34" s="1"/>
  <c r="J62"/>
  <c r="J41" s="1"/>
  <c r="J67"/>
  <c r="H19"/>
  <c r="H12" s="1"/>
  <c r="H32"/>
  <c r="G32" s="1"/>
  <c r="F32" s="1"/>
  <c r="H40"/>
  <c r="H39"/>
  <c r="H34" s="1"/>
  <c r="H62"/>
  <c r="H41" s="1"/>
  <c r="H67"/>
  <c r="I67"/>
  <c r="I62"/>
  <c r="I41" s="1"/>
  <c r="I39"/>
  <c r="I34" s="1"/>
  <c r="I32"/>
  <c r="I19"/>
  <c r="I12" s="1"/>
  <c r="G18"/>
  <c r="G20"/>
  <c r="F20" s="1"/>
  <c r="G21"/>
  <c r="G33"/>
  <c r="F33" s="1"/>
  <c r="G38"/>
  <c r="F38" s="1"/>
  <c r="G40"/>
  <c r="F40" s="1"/>
  <c r="G61"/>
  <c r="G63"/>
  <c r="F63" s="1"/>
  <c r="G64"/>
  <c r="G65"/>
  <c r="F65" s="1"/>
  <c r="G66"/>
  <c r="G67"/>
  <c r="F67" s="1"/>
  <c r="G74"/>
  <c r="G84"/>
  <c r="F84" s="1"/>
  <c r="G86"/>
  <c r="F86" s="1"/>
  <c r="G87"/>
  <c r="G97"/>
  <c r="F97" s="1"/>
  <c r="G111"/>
  <c r="F111" s="1"/>
  <c r="G112"/>
  <c r="G113"/>
  <c r="F113" s="1"/>
  <c r="G124"/>
  <c r="F124" s="1"/>
  <c r="G125"/>
  <c r="G132"/>
  <c r="F132" s="1"/>
  <c r="G133"/>
  <c r="F133" s="1"/>
  <c r="G134"/>
  <c r="F134" s="1"/>
  <c r="G135"/>
  <c r="G136"/>
  <c r="F136" s="1"/>
  <c r="G141"/>
  <c r="F141" s="1"/>
  <c r="G154"/>
  <c r="F154" s="1"/>
  <c r="G173"/>
  <c r="G238"/>
  <c r="F238" s="1"/>
  <c r="G239"/>
  <c r="G240"/>
  <c r="F240" s="1"/>
  <c r="G241"/>
  <c r="G251"/>
  <c r="F251" s="1"/>
  <c r="G266"/>
  <c r="F266" s="1"/>
  <c r="G313"/>
  <c r="F313" s="1"/>
  <c r="F18"/>
  <c r="F21"/>
  <c r="F61"/>
  <c r="F64"/>
  <c r="F66"/>
  <c r="F74"/>
  <c r="F87"/>
  <c r="F112"/>
  <c r="F125"/>
  <c r="F135"/>
  <c r="F173"/>
  <c r="F239"/>
  <c r="F241"/>
  <c r="H267" l="1"/>
  <c r="G268"/>
  <c r="F268" s="1"/>
  <c r="F88"/>
  <c r="G193"/>
  <c r="F193" s="1"/>
  <c r="G312"/>
  <c r="F312" s="1"/>
  <c r="G253"/>
  <c r="F253" s="1"/>
  <c r="I22"/>
  <c r="I11" s="1"/>
  <c r="G62"/>
  <c r="F62" s="1"/>
  <c r="G138"/>
  <c r="F138" s="1"/>
  <c r="H153"/>
  <c r="J153"/>
  <c r="H99"/>
  <c r="G77"/>
  <c r="F77" s="1"/>
  <c r="H76"/>
  <c r="H114"/>
  <c r="G114" s="1"/>
  <c r="F114" s="1"/>
  <c r="G115"/>
  <c r="F115" s="1"/>
  <c r="G34"/>
  <c r="F34" s="1"/>
  <c r="J11"/>
  <c r="G22"/>
  <c r="F22" s="1"/>
  <c r="G12"/>
  <c r="F12" s="1"/>
  <c r="H11"/>
  <c r="I153"/>
  <c r="I75" s="1"/>
  <c r="G174"/>
  <c r="F174" s="1"/>
  <c r="G127"/>
  <c r="F127" s="1"/>
  <c r="H126"/>
  <c r="G126" s="1"/>
  <c r="F126" s="1"/>
  <c r="H98"/>
  <c r="G98" s="1"/>
  <c r="F98" s="1"/>
  <c r="G99"/>
  <c r="F99" s="1"/>
  <c r="G142"/>
  <c r="F142" s="1"/>
  <c r="H137"/>
  <c r="G137" s="1"/>
  <c r="F137" s="1"/>
  <c r="G41"/>
  <c r="F41" s="1"/>
  <c r="F252"/>
  <c r="G267"/>
  <c r="F267" s="1"/>
  <c r="J75"/>
  <c r="G243"/>
  <c r="F243" s="1"/>
  <c r="G192"/>
  <c r="F192" s="1"/>
  <c r="G123"/>
  <c r="F123" s="1"/>
  <c r="G110"/>
  <c r="F110" s="1"/>
  <c r="G89"/>
  <c r="F89" s="1"/>
  <c r="G85"/>
  <c r="F85" s="1"/>
  <c r="G39"/>
  <c r="F39" s="1"/>
  <c r="G19"/>
  <c r="F19" s="1"/>
  <c r="G31"/>
  <c r="F31" s="1"/>
  <c r="I10" l="1"/>
  <c r="G153"/>
  <c r="F153" s="1"/>
  <c r="G11"/>
  <c r="F11" s="1"/>
  <c r="J10"/>
  <c r="H75"/>
  <c r="G75" s="1"/>
  <c r="F75" s="1"/>
  <c r="G76"/>
  <c r="F76" s="1"/>
  <c r="H10" l="1"/>
  <c r="G10" s="1"/>
  <c r="F10" s="1"/>
</calcChain>
</file>

<file path=xl/sharedStrings.xml><?xml version="1.0" encoding="utf-8"?>
<sst xmlns="http://schemas.openxmlformats.org/spreadsheetml/2006/main" count="1004" uniqueCount="388">
  <si>
    <t>Доля выполненных работ от общего объёма работ по объекту "Расширение полигона твердых бытовых отходов в г.Сургуте" (с нарастающим итогом), %</t>
  </si>
  <si>
    <t>№ п/п</t>
  </si>
  <si>
    <t>Расходы на исполнение расходных обязательств по вопросам местного значения</t>
  </si>
  <si>
    <t>В том числе</t>
  </si>
  <si>
    <t/>
  </si>
  <si>
    <t>ВСЕГО</t>
  </si>
  <si>
    <t>1.</t>
  </si>
  <si>
    <t>1.1.</t>
  </si>
  <si>
    <t>504</t>
  </si>
  <si>
    <t>046</t>
  </si>
  <si>
    <t>Ввод в эксплуатацию объектов физической культуры и спорта, ед.</t>
  </si>
  <si>
    <t>Ввод в эксплуатацию объектов культуры, ед.</t>
  </si>
  <si>
    <t>Количество выкупленных объектов, ед.</t>
  </si>
  <si>
    <t>Облицовка обустроенных ячеек для хранения урн с прахом, ед.</t>
  </si>
  <si>
    <t>Площадь заасфальтированной территории под стоянку автомашин возле колумбария, кв.м</t>
  </si>
  <si>
    <t>1.1.1.</t>
  </si>
  <si>
    <t>1.1.2.</t>
  </si>
  <si>
    <t>1.1.2.1.</t>
  </si>
  <si>
    <t>Департамент культуры, молодёжной политики и спорта</t>
  </si>
  <si>
    <t>044</t>
  </si>
  <si>
    <t>1.1.2.2.</t>
  </si>
  <si>
    <t>Департамент городского хозяйства</t>
  </si>
  <si>
    <t>040</t>
  </si>
  <si>
    <t>1.2.</t>
  </si>
  <si>
    <t>507</t>
  </si>
  <si>
    <t>Ввод в эксплуатацию сетей водоснабжения, км</t>
  </si>
  <si>
    <t>Ввод в эксплуатацию сетей теплоснабжения, км</t>
  </si>
  <si>
    <t>Ввод в эксплуатацию сетей хозбытовой канализации, км</t>
  </si>
  <si>
    <t>Ввод в эксплуатацию сетей электроснабжения, км</t>
  </si>
  <si>
    <t>Ввод в эксплуатацию сетей дождевой канализации, км</t>
  </si>
  <si>
    <t>Ввод в эксплуатацию сетей газоснабжения, км</t>
  </si>
  <si>
    <t>Разработка проектной изыскательской документации, проект</t>
  </si>
  <si>
    <t>Разработка градостроительной документации, проект</t>
  </si>
  <si>
    <t>1.2.1.</t>
  </si>
  <si>
    <t>1.2.2.</t>
  </si>
  <si>
    <t>1.2.2.1.</t>
  </si>
  <si>
    <t>1.3.</t>
  </si>
  <si>
    <t>517</t>
  </si>
  <si>
    <t>Строительство автомобильных дорог и улиц, км</t>
  </si>
  <si>
    <t>Ремонт автомобильных дорог, тыс. кв.м</t>
  </si>
  <si>
    <t>Капитальный ремонт линий уличного освещения, км</t>
  </si>
  <si>
    <t>1.3.1.</t>
  </si>
  <si>
    <t>1.3.2.</t>
  </si>
  <si>
    <t>1.3.2.1.</t>
  </si>
  <si>
    <t>1.4.</t>
  </si>
  <si>
    <t>519</t>
  </si>
  <si>
    <t>Доля приоритетных муниципальных объектов социальной инфраструктуры доступных для людей с ограниченными возможностями здоровья, в том числе:</t>
  </si>
  <si>
    <t>доля учреждений культуры, искусства, физической культуры и спорта, %</t>
  </si>
  <si>
    <t>доля учреждений образования, %</t>
  </si>
  <si>
    <t>Оснащение объектов транспортной инфраструктуры для безопасного беспрепятственного передвижения лиц с ограниченными возможностями здоровья, в том числе:</t>
  </si>
  <si>
    <t>количество пешеходных переходов, подходы к которым обустроены пониженными бордюрами, шт.</t>
  </si>
  <si>
    <t>площадь обустроенных и отремонтированных тротуаров для обеспечения безопасных подходов к объектам (в границах автодорог и проездов общего пользования), тыс.кв.м</t>
  </si>
  <si>
    <t>количество обустроенных посадочных площадок на остановочных пунктах, шт.</t>
  </si>
  <si>
    <t>количество установленных пешеходных колонок с табло обратного отсчёта времени и звуковой сигнализацией, шт.</t>
  </si>
  <si>
    <t>увеличение доступности автодорог, %</t>
  </si>
  <si>
    <t>Доступность образовательных услуг для детей с ограниченными возможностями здоровья (ОВЗ), в том числе:</t>
  </si>
  <si>
    <t>число детей, обследованных психолого-медико-педагогической комиссией (ПМПК), кол-во</t>
  </si>
  <si>
    <t>Доступность услуг культуры, спорта, молодёжной политики для лиц с ограниченными возможностями здоровья (ОВЗ), в том числе:</t>
  </si>
  <si>
    <t>доля учреждений культуры, оснащённых специальным оборудованием, инструментами, направленными на развитие творческих способностей лиц с ОВЗ, %</t>
  </si>
  <si>
    <t>доля спортивных учреждений, подведомственных ДКМПиС, оснащённых специальным оборудованием и инструментарием для занятия спортом инвалидов всех категорий, %</t>
  </si>
  <si>
    <t>количество организованных культурных мероприятий для лиц с ОВЗ, кол-во</t>
  </si>
  <si>
    <t>количество лиц с ОВЗ, принявших участие в культурных мероприятиях, чел.</t>
  </si>
  <si>
    <t>информационно-консультационные пункты для молодых людей с ОВЗ, кол-во</t>
  </si>
  <si>
    <t>Доступность медицинских услуг в учреждениях здравоохранения для лиц с ограниченными возможностями здоровья (ОВЗ):</t>
  </si>
  <si>
    <t>количество зданий МБУЗ, оборудованных кнопкой вызова "помощника" (работника учреждения, оказывающего помощь инвалиду при предоставлении ему муниципальной услуги), ед.</t>
  </si>
  <si>
    <t>1.4.1.</t>
  </si>
  <si>
    <t>1.4.2.</t>
  </si>
  <si>
    <t>1.4.2.1.</t>
  </si>
  <si>
    <t>Департамент образования</t>
  </si>
  <si>
    <t>043</t>
  </si>
  <si>
    <t>1.4.2.2.</t>
  </si>
  <si>
    <t>1.4.2.3.</t>
  </si>
  <si>
    <t>1.4.2.4.</t>
  </si>
  <si>
    <t>Комитет по здравоохранению</t>
  </si>
  <si>
    <t>045</t>
  </si>
  <si>
    <t>2.</t>
  </si>
  <si>
    <t>2.1.</t>
  </si>
  <si>
    <t>522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</si>
  <si>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</si>
  <si>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</si>
  <si>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Доля вакантных должностей муниципальной службы, замещаемых на основе назначения из кадрового резерва, %</t>
  </si>
  <si>
    <t>Количество муниципальных служащих, прошедших стажировку, чел.</t>
  </si>
  <si>
    <t>Количество мероприятий, направленных на укрепление корпоративной культуры, ед.</t>
  </si>
  <si>
    <t>2.1.1.</t>
  </si>
  <si>
    <t>2.1.2.</t>
  </si>
  <si>
    <t>2.1.2.1.</t>
  </si>
  <si>
    <t>Дума города</t>
  </si>
  <si>
    <t>011</t>
  </si>
  <si>
    <t>2.1.2.2.</t>
  </si>
  <si>
    <t>Контрольно-счетная палата города</t>
  </si>
  <si>
    <t>042</t>
  </si>
  <si>
    <t>2.2.</t>
  </si>
  <si>
    <t>502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</si>
  <si>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</si>
  <si>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предприятий (юридических лиц) на конец года, ед.</t>
  </si>
  <si>
    <t>Количество субъектов среднего предпринимательства на конец года, ед.</t>
  </si>
  <si>
    <t>Оборот (товаров, работ, услуг) субъектов малого предпринимательства, млн.руб.</t>
  </si>
  <si>
    <t>Доля субъектов малого предпринимательства в экономически активном населении муниципального образования, %</t>
  </si>
  <si>
    <t>Налоговых поступлений в бюджет муниципального образования от деятельности субъектов малого и среднего предпринимательства, млн.руб.</t>
  </si>
  <si>
    <t>2.2.1.</t>
  </si>
  <si>
    <t>2.3.</t>
  </si>
  <si>
    <t>521</t>
  </si>
  <si>
    <t>Количество ТОС, ед.</t>
  </si>
  <si>
    <t>Доля членов советов ТОС, прошедших обучение, %</t>
  </si>
  <si>
    <t>Количество публикаций о деятельности ТОС в СМИ, ед.</t>
  </si>
  <si>
    <t>Доля населения, положительно оценивающая деятельность ТОС (на основе социологических исследований), %</t>
  </si>
  <si>
    <t>Количество социально значимых мероприятий и акций, проведённых при участии ТОС, ед.</t>
  </si>
  <si>
    <t>Численность актива ТОС, чел.</t>
  </si>
  <si>
    <t>Охват территории ТОС от общей территории города, %</t>
  </si>
  <si>
    <t>Доля реализованных инициатив граждан непосредственно органами ТОС от общего количества, %</t>
  </si>
  <si>
    <t>Доля привлечённых внебюджетных средств на улучшение материально-технического обеспечения ТОС от вложений муниципального бюджета, %</t>
  </si>
  <si>
    <t>Доля участия бизнеса в решении проблем местного сообщества от вложений муниципального бюджета, %</t>
  </si>
  <si>
    <t>2.3.1.</t>
  </si>
  <si>
    <t>Департамент архитектуры и градостроительства</t>
  </si>
  <si>
    <t>2.4.</t>
  </si>
  <si>
    <t>524</t>
  </si>
  <si>
    <t>Количество подростков и молодежи, вовлеченных в комплекс профилактических мероприятий, чел.</t>
  </si>
  <si>
    <t>Доля подростков и молодежи, вовлеченных в комплекс профилактических мероприятий, от общего количества подростков и молодёжи города,%</t>
  </si>
  <si>
    <t>Доля обучающихся, вовлеченных в комплекс профилактических мероприятий, от общего количества обучающихся города,%</t>
  </si>
  <si>
    <t>Количество проведённых мероприятий, содействующих межкультурному взаимодействию, ед.</t>
  </si>
  <si>
    <t>Количество взрослых участников семинаров и иных мероприятий, направленных на формирование атмосферы этнокультурного взаимоуважения, чел.</t>
  </si>
  <si>
    <t>Доля представителей этнических сообществ, принимающих участие в семинарах и иных мероприятиях от общего количества этнических сообществ, зарегистрированных в городе,%</t>
  </si>
  <si>
    <t>Количество информационных материалов по профилактике экстремизма и формированию толерантной среды в печатных и электронных СМИ, ед.</t>
  </si>
  <si>
    <t>Муниципальное казенное учреждение "Консультационно-методический центр"</t>
  </si>
  <si>
    <t>2.5.</t>
  </si>
  <si>
    <t>536</t>
  </si>
  <si>
    <t>Численность потерпевших (на 10 тыс.населения)</t>
  </si>
  <si>
    <t>Число административных правонарушений (на 10 тыс.населения)</t>
  </si>
  <si>
    <t>Уровень уличной преступности (количество преступлений)</t>
  </si>
  <si>
    <t>Доля уличных преступлений в числе зарегистрированных преступлений общеуголовной направленности</t>
  </si>
  <si>
    <t>2.5.1.</t>
  </si>
  <si>
    <t>Департамент имущественных и земельных отношений</t>
  </si>
  <si>
    <t>070</t>
  </si>
  <si>
    <t>2.6.</t>
  </si>
  <si>
    <t>501</t>
  </si>
  <si>
    <t>Количество семей, приобретших жилые помещения с помощью субсидии, семей</t>
  </si>
  <si>
    <t>Доля семей, получивших субсидию, от общего количества семей, состоящих на учете, %</t>
  </si>
  <si>
    <t>2.6.1.</t>
  </si>
  <si>
    <t>2.7.</t>
  </si>
  <si>
    <t>523</t>
  </si>
  <si>
    <t>Площадь жилых помещений, построенных или приобретённых молодыми семьями, кв.м.</t>
  </si>
  <si>
    <t>Количество граждан (молодых семей), обеспеченных жилыми помещениями</t>
  </si>
  <si>
    <t>в том числе:</t>
  </si>
  <si>
    <t>граждан, граждан</t>
  </si>
  <si>
    <t>молодых семей, семей</t>
  </si>
  <si>
    <t>Доля граждан (молодых семей) обеспеченных жилыми помещениями от общего количества состоящих на учёте граждан</t>
  </si>
  <si>
    <t>граждан, %</t>
  </si>
  <si>
    <t>молодых семей, %</t>
  </si>
  <si>
    <t>2.7.1.</t>
  </si>
  <si>
    <t>2.8.</t>
  </si>
  <si>
    <t>506</t>
  </si>
  <si>
    <t>Количество собственников, которым будет выплачена выкупная цена, чел.</t>
  </si>
  <si>
    <t>Количество домов, подлежащих сносу, шт.</t>
  </si>
  <si>
    <t>Общая площадь жилых помещений  в ветхих, аварийных домах и жилых помещениях, непригодных для проживания, кв.м</t>
  </si>
  <si>
    <t>Количество домов, включённых в реестр ветхого, аварийного жилищного фонда, шт.</t>
  </si>
  <si>
    <t>Количество семей, проживающих в ветхих домах, включённых в реестр ветхих домов, шт.</t>
  </si>
  <si>
    <t>Количество домов включённых в список домов подлежащих сносу в текущем году, шт.</t>
  </si>
  <si>
    <t>Количество приобретённых жилых помещений для переселения граждан из ветхих, аварийных домов и жилых помещений непригодных для проживания, шт.</t>
  </si>
  <si>
    <t>Число граждан, планируемых к переселению из ветхих, аварийных домов и жилых помещений, непригодных для проживания, шт. семей</t>
  </si>
  <si>
    <t>Количество семей, обеспеченных жилыми помещениями, отвечающим установленным санитарным и техническим правилам и нормам, шт. семей</t>
  </si>
  <si>
    <t>Количество домов обследованных на предмет признания их аварийными или жилых помещений непригодными для проживания</t>
  </si>
  <si>
    <t>Общая площадь помещений в строениях (балках, вагонах), кв.м</t>
  </si>
  <si>
    <t>Количество строений (балков, вагонов), состоящих в реестре бесхозяйного жилищного фонда, шт.</t>
  </si>
  <si>
    <t>Количество семей, проживающих в строениях (балках, вагонах), шт.</t>
  </si>
  <si>
    <t>Количество посёлков, шт.</t>
  </si>
  <si>
    <t>Количество посёлков, где генеральным планом города предусмотрено малоэтажное строительство</t>
  </si>
  <si>
    <t>Количество семей, признавших право собственности на бесхозяйные строения в судебном порядке, шт.</t>
  </si>
  <si>
    <t>Количество земельных участков, переданных в собственность семьям, признавшим право собственности на бесхозяйные строения, шт.</t>
  </si>
  <si>
    <t>Количество посёлков, в которых будет производиться топографическая съёмка с инженерными сетями с выносом в натуру проектных "красных линий" дорог, шт.</t>
  </si>
  <si>
    <t>2.8.1.</t>
  </si>
  <si>
    <t>2.9.</t>
  </si>
  <si>
    <t>515</t>
  </si>
  <si>
    <t>Количество домов, в которых проведён ремонт внутридомовых инженерных систем, ед.</t>
  </si>
  <si>
    <t>Количество домов, в которых установлены коллективные (общедомовые) приборы учёта потребления ресурсов и узлы управления, ед.</t>
  </si>
  <si>
    <t>Количество домов, в которых проведён ремонт крыш, ед.</t>
  </si>
  <si>
    <t>Количество домов, в которых проведён ремонт или замена лифтового оборудования, ед.</t>
  </si>
  <si>
    <t>Количество отремонтированных или заменённых лифтов, ед.</t>
  </si>
  <si>
    <t>Количество домов, в которых проведён ремонт подвальных помещений, ед.</t>
  </si>
  <si>
    <t>Количество домов, в которых проведён ремонт и утепление фасадов, ед.</t>
  </si>
  <si>
    <t>Количество домов, в которых проведён ремонт электрических установок систем дымоудаления, систем автоматической пожарной сигнализации внутреннего противопожарного водопровода, ед.</t>
  </si>
  <si>
    <t>Количество домов, в которых проведён ремонт мест общего пользования/подъездов, ед.</t>
  </si>
  <si>
    <t>Количество муниципальных жилых помещений, в которых проведён ремонт, ед.</t>
  </si>
  <si>
    <t>Уровень восстановления и улучшения эксплуатационных показателей многоквартирных домов и их элементов, %</t>
  </si>
  <si>
    <t>Удовлетворённость населения качеством проведённого капитального ремонта многоквартирных домов, %</t>
  </si>
  <si>
    <t>Доля частных  организаций, осуществляющих управление многоквартирными домами и оказание услуг по содержанию и ремонту общего имущества в многоквартирных домах, %</t>
  </si>
  <si>
    <t>Доля многоквартирных домов, в которых установлены коллективные (общедомовые) приборы учёта потребления ресурсов и узлы управления тепловой энергии, %</t>
  </si>
  <si>
    <t>Доля многоквартирных домов, в которых установлены коллективные (общедомовые) приборы учёта потребления ресурсов и узлы управления горячей и холодной воды, %</t>
  </si>
  <si>
    <t>Доля многоквартирных домов, в которых установлены коллективные (общедомовые) приборы учёта потребления ресурсов и узлы управления электрической энергии, %</t>
  </si>
  <si>
    <t>Доля многоквартирных домов, в которых установлены коллективные (общедомовые) приборы учёта потребления ресурсов и узлы управления газа, %</t>
  </si>
  <si>
    <t>2.9.1.</t>
  </si>
  <si>
    <t>2.10.</t>
  </si>
  <si>
    <t>516</t>
  </si>
  <si>
    <t>для фактических условий, %</t>
  </si>
  <si>
    <t>Динамика изменения фактического объёма потерь ЭЭ при её передаче по распределительным сетям, кВтч</t>
  </si>
  <si>
    <t>Увеличение доли эффективных светильников уличного и внутриквартального освещения, %</t>
  </si>
  <si>
    <t>Снижение удельной нормы потерь холодной воды при передаче (транспортировке) на 1 км водопроводной сети, тыс.куб.м/км</t>
  </si>
  <si>
    <t>Снижение доли объёма потерь тепловой энергии при передаче (транспортировке), %</t>
  </si>
  <si>
    <t>Доля объёмов тепловой энергии (далее – ТЭ), расчёты за которую осуществляются с использованием приборов учёта (в части многоквартирных домов – с использованием коллективных (общедомовых) приборов учёта), в общем объёме ТЭ, потребляемой (используемой) на территории муниципального образования, %</t>
  </si>
  <si>
    <t>Доля объёмов воды, расчёты за которую осуществляются с использованием приборов учёта (в части многоквартирных домов – с использованием коллективных (общедомовых) приборов учёта), в общем объёме воды, потребляемой (используемой) на территории муниципального образования, %</t>
  </si>
  <si>
    <t>Объём внебюджетных средств, используемых для финансирования мероприятий по энергосбережению и повышению энергетической эффективности, в общем объёме финансирования муниципальной программы, %</t>
  </si>
  <si>
    <t>Удельный расход тепловой энергии муниципальными учреждениями, расчёты за которую осуществляются с использованием приборов учёта (в расчёте на 1 кв. метр общей площади), Гкал/кв.м</t>
  </si>
  <si>
    <t>Изменение удельного расхода тепловой энергии муниципальными учреждениями, расчёты за которую осуществляются с использованием приборов учёта (в расчёте на 1 кв. метр общей площади), Гкал/кв.м</t>
  </si>
  <si>
    <t>Удельный расход воды на снабжение муниципальных учреждений, расчёты за которую осуществляются с использованием приборов учёта (в расчёте на 1 человека), куб.м/чел.</t>
  </si>
  <si>
    <t>Удельный расход воды на снабжение муниципальных учреждений, расчёты за которую осуществляются с применением расчётных способов (в расчёте на 1 человека), куб.м/чел.</t>
  </si>
  <si>
    <t>Изменение удельного расхода воды на снабжение муниципальных учреждений, расчёты за которую осуществляются с использованием приборов учёта (в расчёте на 1 человека), куб.м/чел.</t>
  </si>
  <si>
    <t>Изменение отношения удельного расхода воды на снабжение муниципальных учреждений, расчёты за которую осуществляются с применением расчётных способов, к удельному расходу воды на снабжение муниципальных учреждений, расчёты за которую осуществляются с использованием приборов учёта</t>
  </si>
  <si>
    <t>Удельный расход ЭЭ на обеспечение муниципальных учреждений, расчёты за которую осуществляются с использованием приборов учёта (в расчёте на 1 человека), кВтч/чел.</t>
  </si>
  <si>
    <t>Доля объёмов ЭЭ, потребляемой (используемой) муниципальными учреждениями, оплата которой осуществляется с использованием приборов учёта, в общем объёме ЭЭ, потребляемой (используемой) муниципальными учреждениями на территории МО, %</t>
  </si>
  <si>
    <t>Доля объёмов ТЭ, потребляемой (используемой) муниципальными учреждениями, расчёты за которую осуществляются с использованием приборов учёта, в общем объёме ТЭ, потребляемой (используемой) муниципальными учреждениями на территории МО, %</t>
  </si>
  <si>
    <t>Доля объёмов воды, потребляемой (используемой) муниципальными учреждениями, расчёты за которую осуществляются с использованием приборов учёта, в общем объёме воды, потребляемой (используемой) муниципальными учреждениями на территории МО, %</t>
  </si>
  <si>
    <t>Доля расходов бюджета МО на обеспечение энергетическими ресурсами муниципальных учреждений:</t>
  </si>
  <si>
    <t>для сопоставимых условий, %</t>
  </si>
  <si>
    <t>Динамика расходов бюджета МО на обеспечение энергетическими ресурсами муниципальных учреждений:</t>
  </si>
  <si>
    <t>для сопоставимых условий, тыс.руб.</t>
  </si>
  <si>
    <t>Доля муниципальных учреждений, финансируемых за счёт бюджета МО, в общем объёме муниципальных учреждений, в отношении которых проведено обязательное энергетическое обследование, %</t>
  </si>
  <si>
    <t>Число энергосервисных договоров (контрактов), заключенных муниципальными заказчиками,ед.</t>
  </si>
  <si>
    <t>Удельные расходы бюджета МО на предоставление социальной поддержки гражданам по оплате жилого помещения и коммунальных услуг (в расчёте на одного жителя), тыс.руб./чел.</t>
  </si>
  <si>
    <t>Доля объёмов ЭЭ, потребляемой (используемой) в многоквартирных домах, расчёты за которую осуществляются с использованием коллективных (общедомовых) приборов учёта, в общем объёме ЭЭ, потребляемой (используемой) в многоквартирных домах на территории МО, %</t>
  </si>
  <si>
    <t>Доля объёмов ТЭ, потребляемой (используемой) в жилых домах, расчёты за которую осуществляются с использованием приборов учёта, в общем объёме ТЭ, потребляемой (используемой) в жилых домах на территории МО (за исключением многоквартирных домов), %</t>
  </si>
  <si>
    <t>Доля объёмов ТЭ, потребляемой (используемой) в многоквартирных домах, оплата которой осуществляется с использованием коллективных (общедомовых) приборов учёта, в общем объёме ТЭ, потребляемой (используемой) в многоквартирных домах на территории МО, %</t>
  </si>
  <si>
    <t>Доля объёмов воды, потребляемой (используемой) в жилых домах (за исключением многоквартирных домов), расчёты за которую осуществляются с использованием приборов учёта, в общем объёме воды, потребляемой (используемой) в жилых домах (за исключением многоквартирных домов) на территории субъекта МО, %</t>
  </si>
  <si>
    <t>Доля объёмов воды, потребляемой (используемой) в многоквартирных домах, расчёты за которую осуществляются с использованием коллективных (общедомовых) приборов учёта, в общем объёме воды, потребляемой (используемой) в многоквартирных домах на территории МО, %</t>
  </si>
  <si>
    <t>Удельный расход ТЭ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Гкал/кв.м</t>
  </si>
  <si>
    <t>Удельный расход воды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куб.м/кв.м</t>
  </si>
  <si>
    <t>Удельный расход ЭЭ в жилых домах, расчёты за которую осуществляются с использованием приборов учёта (в части многоквартирных домов - с использованием коллективных (общедомовых) приборов учёта) (в расчёте на 1 кв. метр общей площади), кВтч/кв.м</t>
  </si>
  <si>
    <t>Удельный расход ЭЭ в жилых домах, расчёты за которую осуществляются с применением расчётных способов (нормативов потребления) (в расчёте на 1 кв. метр общей площади)</t>
  </si>
  <si>
    <t>Изменение удельного расхода топлива на выработку ТЭ т.у.т./Гкал</t>
  </si>
  <si>
    <t>Динамика изменения фактического объёма потерь ТЭ при её передаче, Гкал</t>
  </si>
  <si>
    <t>Динамика изменения фактического объёма потерь воды при её передаче, куб.м</t>
  </si>
  <si>
    <t>Динамика изменения объёмов ЭЭ, используемой при передаче (транспортировке) воды, кВтч</t>
  </si>
  <si>
    <t>Снижение расхода электроэнергии на уличное и внутриквартальное освещение 1 км улиц, тыс.кВтч/км</t>
  </si>
  <si>
    <t>Снижение удельного расхода электроэнергии на водоснабжение 1 куб. м. воды, кВтч/куб.м</t>
  </si>
  <si>
    <t>Снижение удельного расхода электроэнергии на водоотведение 1 куб.м. сточных вод, кВтч/куб.м.</t>
  </si>
  <si>
    <t>Удельный расход топлива (газа) на выработку тепловой энергии, т.у.т./Гкал</t>
  </si>
  <si>
    <t>2.10.1.</t>
  </si>
  <si>
    <t>2.11.</t>
  </si>
  <si>
    <t>518</t>
  </si>
  <si>
    <t>Доля выполненных работ от общего объёма работ по объекту (с нарастающим итогом), %</t>
  </si>
  <si>
    <t>Количество обустроенных и очищенных водных объектов, ед.</t>
  </si>
  <si>
    <t>Протяжённость возведённых берегоукрепительных сооружений, пог.м</t>
  </si>
  <si>
    <t>Площадь обустроенных мест рекреации, га</t>
  </si>
  <si>
    <t>2.11.1.</t>
  </si>
  <si>
    <t>3.</t>
  </si>
  <si>
    <t>3.1.</t>
  </si>
  <si>
    <t>503</t>
  </si>
  <si>
    <t>Производство овощей, тн</t>
  </si>
  <si>
    <t>Реализация овощей, тн</t>
  </si>
  <si>
    <t>Производство молока, тн</t>
  </si>
  <si>
    <t>Реализация молока, тн</t>
  </si>
  <si>
    <t>Производство мяса в живом весе (всего), тн</t>
  </si>
  <si>
    <t>Реализация мяса в живом весе (всего), тн</t>
  </si>
  <si>
    <t>Производство яйца, тыс.шт.</t>
  </si>
  <si>
    <t>Производство рыбопродукции, тн</t>
  </si>
  <si>
    <t>Реализация рыбопродукции, тн</t>
  </si>
  <si>
    <t>Приобретение малыми сельскохозяйственными организациями сельхозтехники, ед.</t>
  </si>
  <si>
    <t>Количество разделов, посвящённых реализации долгосрочной целевой программы "Развитие агропромышленного комплекса в городе Сургуте на 2010 – 2015 годы" на сайте Администрации города, ед</t>
  </si>
  <si>
    <t>Реализация яйца, тыс.шт.</t>
  </si>
  <si>
    <t>3.1.1.</t>
  </si>
  <si>
    <t>4.</t>
  </si>
  <si>
    <t>4.1.</t>
  </si>
  <si>
    <t>520</t>
  </si>
  <si>
    <t>Отношение дефицита бюджета городского округа город Сургут, уменьшенного на объём поступлений от продажи акций и иных форм участия в капитале, находящихся в собственности городского округа город Сургут, и снижения остатков средств на счетах по учёту средств бюджета городского округа город Сургут, к общему годовому объёму доходов бюджета городского округа город Сургут без учёта объёма безвозмездных поступлений, %</t>
  </si>
  <si>
    <t>Отношение объема муниципального долга городского округа город Сургут (за вычетом выданных гарантий) к общему объёму доходов бюджета городского округа город Сургут (за вычетом безвозмездных поступлений из вышестоящего бюджета), %</t>
  </si>
  <si>
    <t>Наличие утверждённой методики расчёта объёма возможного привлечения новых долговых обязательств с учётом их влияния на долговую нагрузку бюджета города, в том числе, предусматривающую установление дополнительных ограничений на объём муниципального долга исходя из фактической платёжеспособности бюджета; порядок оценки качества управления муниципальным долгом городского округа</t>
  </si>
  <si>
    <t>Наличие утвержденной методики формализованного прогнозирования налоговых и неналоговых доходов бюджета города</t>
  </si>
  <si>
    <t>Процент абсолютного отклонения фактического объёма доходов (без учёта межбюджетных трансфертов) за отчётный год от первоначального плана, %</t>
  </si>
  <si>
    <t>Динамика налоговых доходов бюджета города по отношению к предыдущему отчётному периоду, %</t>
  </si>
  <si>
    <t>Отношение объёма просроченной кредиторской задолженности бюджета города к расходам бюджета города, %</t>
  </si>
  <si>
    <t>Объём просроченной задолженности по средствам, привлекаемым на покрытие временных кассовых разрывов, тыс.руб.</t>
  </si>
  <si>
    <t>Наличие утверждённых методических рекомендаций, устанавливающих основания возникновения субсидий производителям товаров, работ, услуг (определения новых видов субсидий)</t>
  </si>
  <si>
    <t>Доля от общего объёма предоставленных субсидий, соответствующих основаниям их возникновения и в отношении которых установлены показатели результативности их предоставления, %</t>
  </si>
  <si>
    <t>Наличие утверждённого порядка принятия решений по введению новых (увеличению действующих) расходных обязательств</t>
  </si>
  <si>
    <t>Доля муниципальных унитарных предприятий городского округа город Сургут (хозяйственных обществ, доли в уставном капитале которых принадлежат городу), которые соответствуют установленной системе критериев для сохранения в муниципальной собственности городского округа город Сургут, %</t>
  </si>
  <si>
    <t>МУП городского округа город Сургут</t>
  </si>
  <si>
    <t>ОАО</t>
  </si>
  <si>
    <t>Наличие разработанной системы показателей оценки эффективности использования муниципального имущества и системы показателей оценки эффективности управления муниципальным имуществом городского округа город Сургут</t>
  </si>
  <si>
    <t>Доля расходов на осуществление бюджетных инвестиций, осуществляемых в рамках долгосрочных и ведомственных целевых программ, %</t>
  </si>
  <si>
    <t>Удельный вес расходов бюджета города, формируемых в рамках целевых программ, %</t>
  </si>
  <si>
    <t>Нормативно закреплена обязательность представления перечня долгосрочных и ведомственных целевых программ в составе материалов, представляемых с проектом бюджета города</t>
  </si>
  <si>
    <t>Нормативно установлены  меры ответственности и поощрения руководителей субъектов бюджетного планирования за качество исполнения долгосрочных и ведомственных целевых программ</t>
  </si>
  <si>
    <t>Доля расходов на финансовое обеспечение заданий бюджетных и автономных учреждений, определённых с учётом объёма оказания муниципальных услуг (выполнения работ), %</t>
  </si>
  <si>
    <t>Доля муниципальных бюджетных и автономных учреждений, для которых применяются на практике  установленные методика и порядок корректировки муниципального задания в рамках финансового года в зависимости от хода его выполнения, %</t>
  </si>
  <si>
    <t>Соотношение расходов на оказание муниципальных услуг в сфере образования, здравоохранения, социальной защиты населения, культуры, физкультуры и спорта, оказываемых немуниципальными организациями и муниципальными учреждениями городского округа город Сургут, %</t>
  </si>
  <si>
    <t>Доля руководителей муниципальных учреждений, с которыми заключены результативные контракты, %</t>
  </si>
  <si>
    <t>Доля муниципальных услуг, по которым опубликован рейтинг муниципальных учреждений, предоставляющих муниципальные услуги по критерию качества их оказания, %</t>
  </si>
  <si>
    <t>Доля муниципальных услуг, охваченных результатами оценки потребности в их оказании, от общего числа муниципальных услуг, включённых в сводный перечень муниципальных услуг, %</t>
  </si>
  <si>
    <t>Доля бюджетных и автономных учреждений городского округа город Сургут, для которых объём субсидии на оказание муниципальных услуг (выполнение работ) определён раздельно по оказываемым муниципальным услугам (выполняемым работам), %</t>
  </si>
  <si>
    <t>Доля казенных учреждений в общем числе муниципальных учреждений городского округа город Сургут (без учёта  органов местного самоуправления), %</t>
  </si>
  <si>
    <t>Доля казенных учреждений, для которых установлены муниципальные задания,  в общем числе казённых учреждений  городского округа город Сургут (без учёта органов местного самоуправления), %</t>
  </si>
  <si>
    <t>Доля муниципальных автономных и бюджетных  учреждений, оказывающих муниципальные услуги, в общем числе  муниципальных учреждений городского округа город Сургут, %</t>
  </si>
  <si>
    <t>Доля муниципальных учреждений городского округа город Сургут, для которых объём бюджетных ассигнований на оказание муниципальных услуг (выполнение работ) определён с учётом качества оказания муниципальных услуг (выполнения работ), %</t>
  </si>
  <si>
    <t>Доля услуг, по которым разработаны методики определения нормативных затрат на их оказание, к общему количеству услуг, %</t>
  </si>
  <si>
    <t>Наличие утверждённого бюджета города на очередной финансовый год и плановый период</t>
  </si>
  <si>
    <t>Наличие утверждённого порядка и методики планирования бюджетных ассигнований бюджета города, включающих, в том числе порядок определения предельных объёмов бюджетных ассигнований, доводимых до главных распорядителей бюджетных средств в процессе составления проекта бюджета</t>
  </si>
  <si>
    <t>Создан и работает сайт городского округа город Сургут в сети Интернет, имеющий функцию обратной связи с потребителями муниципальных услуг</t>
  </si>
  <si>
    <t>Соблюдение нормативов на формирование расходов на содержание органов местного самоуправления, установленных законодательством Ханты-Мансийского автономного округа – Югры</t>
  </si>
  <si>
    <t>Число муниципальных услуг по осуществлению юридически значимых действий, предоставляемых в электронной форме</t>
  </si>
  <si>
    <t>Публикация данных мониторинга качества финансового менеджмента главных распорядителей бюджетных средств</t>
  </si>
  <si>
    <t>Наличие утверждённого положения об осуществлении внутреннего финансового контроля в городском округе город Сургут, предусматривающего нормативное закрепление полномочий всех участников внутреннего финансового контроля</t>
  </si>
  <si>
    <t>Наличие утверждённой методики оценки эффективности использования средств бюджета города</t>
  </si>
  <si>
    <t>Наличие на официальном сайте Администрации города отдельного раздела для размещения информации о бюджете города и системе управления муниципальными финансами</t>
  </si>
  <si>
    <t>На официальном сайте Администрации города функционирует система «открытый бюджет»</t>
  </si>
  <si>
    <t>4.1.1.</t>
  </si>
  <si>
    <t>4.1.1.1.</t>
  </si>
  <si>
    <t>Управление связи и информатизации</t>
  </si>
  <si>
    <t>4.1.1.2.</t>
  </si>
  <si>
    <t>Управление кадров и муниципальной службы</t>
  </si>
  <si>
    <t xml:space="preserve">Строительство объектов социального и культурного значения на период с 2010 по 2015 годы </t>
  </si>
  <si>
    <t xml:space="preserve">Проектирование и строительство инженерных сетей на 2010 — 2015 годы </t>
  </si>
  <si>
    <t xml:space="preserve">Строительство, реконструкция, капитальный ремонт и ремонт дорожно-уличной сети в городе Сургуте на период с 2011 по 2015 годы </t>
  </si>
  <si>
    <t xml:space="preserve">Доступная среда города Сургута на 2012 — 2015 годы </t>
  </si>
  <si>
    <t xml:space="preserve">Развитие территориального общественного самоуправления в городе Сургуте на 2012 — 2014 годы </t>
  </si>
  <si>
    <t xml:space="preserve">Предоставление субсидий на строительство или приобретение жилья за счёт средств местного бюджета на 2010 — 2018 годы </t>
  </si>
  <si>
    <t>Обеспечение жильем молодых семей в городе Сургуте на 2011 — 2015 годы</t>
  </si>
  <si>
    <t xml:space="preserve">Профилактика экстремизма, гармонизация межэтнических и межкультурных отношений, укрепление толерантности в муниципальном образовании городской округ город Сургут на 2012 — 2015 годы </t>
  </si>
  <si>
    <t xml:space="preserve">Обеспечение жилыми помещениями граждан, проживающих в жилых помещениях, непригодных для проживания, на 2006 — 2015 годы </t>
  </si>
  <si>
    <t xml:space="preserve">Проведение капитального ремонта многоквартирных домов и ремонта муниципального жилищного фонда на 2009 — 2017 годы </t>
  </si>
  <si>
    <t xml:space="preserve">Строительство объектов природоохранного назначения на 2011 — 2014 годы </t>
  </si>
  <si>
    <t xml:space="preserve">Повышение эффективности расходов бюджета городского округа город Сургут на период до 2013 года </t>
  </si>
  <si>
    <t>Муниципальное казенное учреждение "Единая дежурно-диспетчерская служба города Сургута"</t>
  </si>
  <si>
    <t>Муниципальное казенное учреждение "Наш город"</t>
  </si>
  <si>
    <t>Муниципальное казенное учреждение "Дирекция дорожно-транспортного и жилищно-коммунального комплекса"</t>
  </si>
  <si>
    <t>Муниципальное казенное учреждение "Хозяйственно-эксплуатационное управление"</t>
  </si>
  <si>
    <t>УПРАВЛЕНИЕ КАДРОВ И МУНИЦИПАЛЬНОЙ СЛУЖБЫ</t>
  </si>
  <si>
    <t>ДЕПАРТАМЕНТ ПО ЭКОНОМИЧЕСКОЙ ПОЛИТИКЕ</t>
  </si>
  <si>
    <t>УПРАВЛЕНИЕ ОБЩЕСТВЕННЫХ СВЯЗЕЙ</t>
  </si>
  <si>
    <t>УПРАВЛЕНИЕ УЧЕТА И РАСПРЕДЕЛЕНИЯ ЖИЛЬЯ</t>
  </si>
  <si>
    <t>ДЕПАРТАМЕНТ ГОРОДСКОГО ХОЗЯЙСТВА</t>
  </si>
  <si>
    <t>КОМИТЕТ ПО ПРИРОДОПОЛЬЗОВАНИЮ И 
ЭКОЛОГИИ</t>
  </si>
  <si>
    <t>УПРАВЛЕНИЕ ПО ДЕЛАМ ГРАЖДАНСКОЙ ОБОРОНЫ И ЧРЕЗВЫЧАЙНЫМ СИТУАЦИЯМ</t>
  </si>
  <si>
    <t>Наименование долгосрочных программ/показателей
результатов реализации долгосрочных целевых программ</t>
  </si>
  <si>
    <t>Код долгосрочной
 программы</t>
  </si>
  <si>
    <t>Значение показателей достижения результатов реализации долгосрочных целевых программ</t>
  </si>
  <si>
    <t>Сумма, всего
(тыс. рублей)</t>
  </si>
  <si>
    <t>МУНИЦИПАЛЬНОЕ КАЗЁННОЕ УЧРЕЖДЕНИЕ 
"НАШ ГОРОД"</t>
  </si>
  <si>
    <t>Программные расходы, осуществляемые
администраторами программы</t>
  </si>
  <si>
    <t>для фактических условий, тыс.руб.</t>
  </si>
  <si>
    <t>Доля муниципальных учреждений, информация о которых отражена на официальном сайте Администрации города, %</t>
  </si>
  <si>
    <t>2.3.2.</t>
  </si>
  <si>
    <t>2.3.2.1.</t>
  </si>
  <si>
    <t>2.3.2.2.</t>
  </si>
  <si>
    <t>2.4.1.</t>
  </si>
  <si>
    <t>2.5.1.1.</t>
  </si>
  <si>
    <t>2.5.1.2.</t>
  </si>
  <si>
    <t>2.5.1.3.</t>
  </si>
  <si>
    <t>2.5.1.4.</t>
  </si>
  <si>
    <t>2.10.2.</t>
  </si>
  <si>
    <t>2.10.2.1.</t>
  </si>
  <si>
    <t>2.10.2.2.</t>
  </si>
  <si>
    <t>2.10.2.3.</t>
  </si>
  <si>
    <t>Энергосбережение и повышение энергетической эффективности в муниципальном образовании городской округ город Сургут на период 2010 — 2015 годы и на перспективу до 2020 года</t>
  </si>
  <si>
    <t>Главный распорядитель
 бюджетных средств</t>
  </si>
  <si>
    <t>Развитие агропромышленного комплекса в городе Сургуте на 2010 — 2015 годы</t>
  </si>
  <si>
    <t>Программные расходы, осуществляемые 
администратором программы</t>
  </si>
  <si>
    <t>Программные расходы, осуществляемые 
соадминистраторами программы</t>
  </si>
  <si>
    <t>Число субъектов малого предпринимательства в расчёте на 
10 000 человек населения, ед.</t>
  </si>
  <si>
    <t xml:space="preserve">Доля муниципальных служащих, прошедших обучение по программам дополнительного образования:
- Администрация города
- Дума города
- Контрольно-счетная палата, (%) </t>
  </si>
  <si>
    <t xml:space="preserve">ДЕПАРТАМЕНТ АРХИТЕКТУРЫ И ГРАДОСТРОИТЕЛЬСТВА </t>
  </si>
  <si>
    <t xml:space="preserve">ДЕПАРТАМЕНТ ИМУЩЕСТВЕННЫХ И ЗЕМЕЛЬНЫХ ОТНОШЕНИЙ </t>
  </si>
  <si>
    <t xml:space="preserve">ДЕПАРТАМЕНТ ФИНАНСОВ </t>
  </si>
  <si>
    <t>2.4.1.1.</t>
  </si>
  <si>
    <t xml:space="preserve">АДМИНИСТРАЦИЯ ГОРОДА </t>
  </si>
  <si>
    <t>Развитие муниципальной службы в муниципальном образовании городской округ город Сургуте на 2012 — 2014 годы</t>
  </si>
  <si>
    <t xml:space="preserve">Развитие малого и среднего предпринимательства в городе Сургуте на 2010 — 2012 годы и на период до 2015 года </t>
  </si>
  <si>
    <t xml:space="preserve">Профилактика правонарушений в муниципальном образовании городском округе город Сургут на 2012 — 2015 годы </t>
  </si>
  <si>
    <t>1.5.</t>
  </si>
  <si>
    <r>
      <t xml:space="preserve">Стимулирование жилищного строительства на 2012 </t>
    </r>
    <r>
      <rPr>
        <b/>
        <sz val="10"/>
        <color indexed="8"/>
        <rFont val="Calibri"/>
        <family val="2"/>
        <charset val="204"/>
      </rPr>
      <t>—</t>
    </r>
    <r>
      <rPr>
        <b/>
        <sz val="10"/>
        <color indexed="8"/>
        <rFont val="Times New Roman"/>
        <family val="1"/>
        <charset val="204"/>
      </rPr>
      <t xml:space="preserve"> 2014 годы</t>
    </r>
  </si>
  <si>
    <t>534</t>
  </si>
  <si>
    <t>1.5.1.</t>
  </si>
  <si>
    <t>Количество приобретаемых жилых помещений, ед.</t>
  </si>
  <si>
    <t>Количество приобретаемых жилых помещений, кв.м</t>
  </si>
  <si>
    <t>Количество граждан состоящих на учёте в качестве нуждающихся в жилых помещениях по договорам социального найма, семей</t>
  </si>
  <si>
    <t>Количество граждан состоящих на учёте в качестве нуждающихся в жилых помещениях по договорам социального найма, чел.</t>
  </si>
  <si>
    <t>Количество граждан, проживающих в ветхих жилых строениях, семей</t>
  </si>
  <si>
    <t>Количество граждан, проживающих в ветхих жилых строениях, чел.</t>
  </si>
  <si>
    <t>2.4.1.2.</t>
  </si>
  <si>
    <t>Расходы на исполнение расходных обязательств за счет субвенций 
из фонда компенсаций</t>
  </si>
  <si>
    <t>За счёт средств местного бюджета</t>
  </si>
  <si>
    <t>За счёт субсидий из бюджетов других уровней</t>
  </si>
  <si>
    <t>от__________ № ________</t>
  </si>
  <si>
    <t>не применяется</t>
  </si>
  <si>
    <t>да</t>
  </si>
  <si>
    <t>нет</t>
  </si>
  <si>
    <t>Объем утилизированных отходов, %</t>
  </si>
  <si>
    <t>Количество обустроенных карт для утилизации отходов на полигоне, шт.</t>
  </si>
  <si>
    <t>Исполнение по расходам бюджета городского округа город Сургут на реализацию и о достижении показателей результатов реализации долгосрочных  целевых программ за 2012 год</t>
  </si>
  <si>
    <t>Приложение 8</t>
  </si>
  <si>
    <t>к решению Думы города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</si>
</sst>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8"/>
      <name val="Arial Cyr"/>
      <charset val="204"/>
    </font>
    <font>
      <b/>
      <sz val="10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4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/>
    <xf numFmtId="49" fontId="1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 indent="3"/>
    </xf>
    <xf numFmtId="2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left" vertical="center" wrapText="1" indent="3"/>
    </xf>
    <xf numFmtId="2" fontId="0" fillId="0" borderId="0" xfId="0" applyNumberFormat="1" applyFill="1"/>
    <xf numFmtId="2" fontId="5" fillId="0" borderId="1" xfId="0" applyNumberFormat="1" applyFont="1" applyFill="1" applyBorder="1" applyAlignment="1">
      <alignment horizontal="center" vertical="center" shrinkToFit="1"/>
    </xf>
    <xf numFmtId="2" fontId="0" fillId="2" borderId="0" xfId="0" applyNumberFormat="1" applyFill="1"/>
    <xf numFmtId="4" fontId="4" fillId="0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165" fontId="9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49" fontId="3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4"/>
  <sheetViews>
    <sheetView tabSelected="1" view="pageBreakPreview" zoomScale="75" zoomScaleNormal="70" zoomScaleSheetLayoutView="100" workbookViewId="0">
      <selection activeCell="H6" sqref="H6"/>
    </sheetView>
  </sheetViews>
  <sheetFormatPr defaultRowHeight="12.75"/>
  <cols>
    <col min="1" max="1" width="7.28515625" style="2" customWidth="1"/>
    <col min="2" max="2" width="54.140625" style="2" customWidth="1"/>
    <col min="3" max="3" width="5.85546875" style="2" customWidth="1"/>
    <col min="4" max="4" width="6.85546875" style="2" customWidth="1"/>
    <col min="5" max="5" width="12" style="20" customWidth="1"/>
    <col min="6" max="6" width="12.140625" style="2" customWidth="1"/>
    <col min="7" max="7" width="11.5703125" style="2" customWidth="1"/>
    <col min="8" max="8" width="9.5703125" style="2" customWidth="1"/>
    <col min="9" max="9" width="10.42578125" style="2" customWidth="1"/>
    <col min="10" max="10" width="13.85546875" style="2" customWidth="1"/>
    <col min="11" max="16384" width="9.140625" style="2"/>
  </cols>
  <sheetData>
    <row r="1" spans="1:10" ht="15.75">
      <c r="E1" s="18"/>
      <c r="H1" s="25" t="s">
        <v>386</v>
      </c>
      <c r="I1" s="26"/>
      <c r="J1" s="26"/>
    </row>
    <row r="2" spans="1:10" ht="15.75">
      <c r="E2" s="18"/>
      <c r="H2" s="25" t="s">
        <v>387</v>
      </c>
      <c r="I2" s="26"/>
      <c r="J2" s="26"/>
    </row>
    <row r="3" spans="1:10" ht="15.75">
      <c r="E3" s="18"/>
      <c r="H3" s="25" t="s">
        <v>379</v>
      </c>
      <c r="I3" s="26"/>
      <c r="J3" s="26"/>
    </row>
    <row r="4" spans="1:10" ht="18" customHeight="1">
      <c r="A4" s="3"/>
      <c r="B4" s="3"/>
      <c r="C4" s="3"/>
      <c r="D4" s="3"/>
      <c r="E4" s="18"/>
    </row>
    <row r="5" spans="1:10" ht="53.45" customHeight="1">
      <c r="A5" s="27" t="s">
        <v>385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6.5" customHeight="1">
      <c r="A6" s="4"/>
      <c r="B6" s="4"/>
      <c r="C6" s="4"/>
      <c r="D6" s="4"/>
      <c r="E6" s="18"/>
      <c r="F6" s="24">
        <v>3545604.1</v>
      </c>
      <c r="G6" s="24">
        <v>3498599.7</v>
      </c>
      <c r="H6" s="24">
        <v>1436115.2</v>
      </c>
      <c r="I6" s="24">
        <v>2062484.5</v>
      </c>
      <c r="J6" s="24">
        <v>47004.4</v>
      </c>
    </row>
    <row r="7" spans="1:10" s="5" customFormat="1" ht="13.15" customHeight="1">
      <c r="A7" s="28" t="s">
        <v>1</v>
      </c>
      <c r="B7" s="28" t="s">
        <v>330</v>
      </c>
      <c r="C7" s="29" t="s">
        <v>331</v>
      </c>
      <c r="D7" s="29" t="s">
        <v>351</v>
      </c>
      <c r="E7" s="30" t="s">
        <v>332</v>
      </c>
      <c r="F7" s="28" t="s">
        <v>333</v>
      </c>
      <c r="G7" s="28" t="s">
        <v>3</v>
      </c>
      <c r="H7" s="28"/>
      <c r="I7" s="28"/>
      <c r="J7" s="28"/>
    </row>
    <row r="8" spans="1:10" s="5" customFormat="1" ht="13.15" customHeight="1">
      <c r="A8" s="28"/>
      <c r="B8" s="28"/>
      <c r="C8" s="29"/>
      <c r="D8" s="29"/>
      <c r="E8" s="30"/>
      <c r="F8" s="28"/>
      <c r="G8" s="28" t="s">
        <v>2</v>
      </c>
      <c r="H8" s="28" t="s">
        <v>3</v>
      </c>
      <c r="I8" s="28"/>
      <c r="J8" s="28" t="s">
        <v>376</v>
      </c>
    </row>
    <row r="9" spans="1:10" s="5" customFormat="1" ht="90" customHeight="1">
      <c r="A9" s="28"/>
      <c r="B9" s="28"/>
      <c r="C9" s="29"/>
      <c r="D9" s="29"/>
      <c r="E9" s="30"/>
      <c r="F9" s="28"/>
      <c r="G9" s="28"/>
      <c r="H9" s="6" t="s">
        <v>377</v>
      </c>
      <c r="I9" s="6" t="s">
        <v>378</v>
      </c>
      <c r="J9" s="28"/>
    </row>
    <row r="10" spans="1:10">
      <c r="A10" s="7" t="s">
        <v>4</v>
      </c>
      <c r="B10" s="8" t="s">
        <v>5</v>
      </c>
      <c r="C10" s="7" t="s">
        <v>4</v>
      </c>
      <c r="D10" s="7" t="s">
        <v>4</v>
      </c>
      <c r="E10" s="19"/>
      <c r="F10" s="9">
        <f>G10+J10</f>
        <v>3545604.1</v>
      </c>
      <c r="G10" s="9">
        <f>H10+I10</f>
        <v>3498599.7</v>
      </c>
      <c r="H10" s="9">
        <f>H11+H75+H252+H267</f>
        <v>1436115.2</v>
      </c>
      <c r="I10" s="9">
        <f>I11+I75+I252+I267</f>
        <v>2062484.5</v>
      </c>
      <c r="J10" s="9">
        <f>J11+J75+J252+J267</f>
        <v>47004.4</v>
      </c>
    </row>
    <row r="11" spans="1:10" ht="25.5">
      <c r="A11" s="7" t="s">
        <v>6</v>
      </c>
      <c r="B11" s="10" t="s">
        <v>357</v>
      </c>
      <c r="C11" s="7" t="s">
        <v>4</v>
      </c>
      <c r="D11" s="7" t="s">
        <v>4</v>
      </c>
      <c r="E11" s="19"/>
      <c r="F11" s="9">
        <f>G11+J11</f>
        <v>2849873.1</v>
      </c>
      <c r="G11" s="9">
        <f>H11+I11</f>
        <v>2849873.1</v>
      </c>
      <c r="H11" s="9">
        <f>H12+H22+H34+H41+H67</f>
        <v>1145981</v>
      </c>
      <c r="I11" s="9">
        <f>I12+I22+I34+I41+I67</f>
        <v>1703892.1</v>
      </c>
      <c r="J11" s="9">
        <f>J12+J22+J34+J41+J67</f>
        <v>0</v>
      </c>
    </row>
    <row r="12" spans="1:10" ht="25.5">
      <c r="A12" s="7" t="s">
        <v>7</v>
      </c>
      <c r="B12" s="8" t="s">
        <v>307</v>
      </c>
      <c r="C12" s="7" t="s">
        <v>8</v>
      </c>
      <c r="D12" s="7" t="s">
        <v>4</v>
      </c>
      <c r="E12" s="19"/>
      <c r="F12" s="9">
        <f>G12+J12</f>
        <v>300759.5</v>
      </c>
      <c r="G12" s="9">
        <f>H12+I12</f>
        <v>300759.5</v>
      </c>
      <c r="H12" s="9">
        <f>H18+H19</f>
        <v>164119.6</v>
      </c>
      <c r="I12" s="9">
        <f>I18+I19</f>
        <v>136639.9</v>
      </c>
      <c r="J12" s="9">
        <f>J18+J19</f>
        <v>0</v>
      </c>
    </row>
    <row r="13" spans="1:10" ht="31.15" customHeight="1">
      <c r="A13" s="11" t="s">
        <v>4</v>
      </c>
      <c r="B13" s="12" t="s">
        <v>10</v>
      </c>
      <c r="C13" s="11" t="s">
        <v>8</v>
      </c>
      <c r="D13" s="11"/>
      <c r="E13" s="22">
        <v>2</v>
      </c>
      <c r="F13" s="9"/>
      <c r="G13" s="9"/>
      <c r="H13" s="13"/>
      <c r="I13" s="13"/>
      <c r="J13" s="13"/>
    </row>
    <row r="14" spans="1:10" ht="16.149999999999999" customHeight="1">
      <c r="A14" s="11" t="s">
        <v>4</v>
      </c>
      <c r="B14" s="12" t="s">
        <v>11</v>
      </c>
      <c r="C14" s="11" t="s">
        <v>8</v>
      </c>
      <c r="D14" s="11"/>
      <c r="E14" s="22">
        <v>1</v>
      </c>
      <c r="F14" s="9"/>
      <c r="G14" s="9"/>
      <c r="H14" s="13"/>
      <c r="I14" s="13"/>
      <c r="J14" s="13"/>
    </row>
    <row r="15" spans="1:10" ht="17.45" customHeight="1">
      <c r="A15" s="11" t="s">
        <v>4</v>
      </c>
      <c r="B15" s="12" t="s">
        <v>12</v>
      </c>
      <c r="C15" s="11" t="s">
        <v>8</v>
      </c>
      <c r="D15" s="11"/>
      <c r="E15" s="22">
        <v>1</v>
      </c>
      <c r="F15" s="9"/>
      <c r="G15" s="9"/>
      <c r="H15" s="13"/>
      <c r="I15" s="13"/>
      <c r="J15" s="13"/>
    </row>
    <row r="16" spans="1:10" ht="24.75" customHeight="1">
      <c r="A16" s="11" t="s">
        <v>4</v>
      </c>
      <c r="B16" s="12" t="s">
        <v>13</v>
      </c>
      <c r="C16" s="11" t="s">
        <v>8</v>
      </c>
      <c r="D16" s="11"/>
      <c r="E16" s="22">
        <v>0</v>
      </c>
      <c r="F16" s="9"/>
      <c r="G16" s="9"/>
      <c r="H16" s="13"/>
      <c r="I16" s="13"/>
      <c r="J16" s="13"/>
    </row>
    <row r="17" spans="1:10" ht="29.45" customHeight="1">
      <c r="A17" s="11" t="s">
        <v>4</v>
      </c>
      <c r="B17" s="12" t="s">
        <v>14</v>
      </c>
      <c r="C17" s="11" t="s">
        <v>8</v>
      </c>
      <c r="D17" s="11"/>
      <c r="E17" s="22">
        <v>0</v>
      </c>
      <c r="F17" s="9"/>
      <c r="G17" s="9"/>
      <c r="H17" s="13"/>
      <c r="I17" s="13"/>
      <c r="J17" s="13"/>
    </row>
    <row r="18" spans="1:10" ht="25.5">
      <c r="A18" s="7" t="s">
        <v>15</v>
      </c>
      <c r="B18" s="8" t="s">
        <v>353</v>
      </c>
      <c r="C18" s="7" t="s">
        <v>8</v>
      </c>
      <c r="D18" s="7" t="s">
        <v>9</v>
      </c>
      <c r="E18" s="19"/>
      <c r="F18" s="9">
        <f>G18+J18</f>
        <v>256458.4</v>
      </c>
      <c r="G18" s="9">
        <f>H18+I18</f>
        <v>256458.4</v>
      </c>
      <c r="H18" s="9">
        <v>154019.6</v>
      </c>
      <c r="I18" s="9">
        <v>102438.8</v>
      </c>
      <c r="J18" s="9">
        <v>0</v>
      </c>
    </row>
    <row r="19" spans="1:10" ht="25.5">
      <c r="A19" s="7" t="s">
        <v>16</v>
      </c>
      <c r="B19" s="8" t="s">
        <v>354</v>
      </c>
      <c r="C19" s="7" t="s">
        <v>8</v>
      </c>
      <c r="D19" s="7"/>
      <c r="E19" s="19"/>
      <c r="F19" s="9">
        <f>G19+J19</f>
        <v>44301.1</v>
      </c>
      <c r="G19" s="9">
        <f>H19+I19</f>
        <v>44301.1</v>
      </c>
      <c r="H19" s="9">
        <f>H20+H21</f>
        <v>10100</v>
      </c>
      <c r="I19" s="9">
        <f>I20+I21</f>
        <v>34201.1</v>
      </c>
      <c r="J19" s="9">
        <f>J20+J21</f>
        <v>0</v>
      </c>
    </row>
    <row r="20" spans="1:10">
      <c r="A20" s="11" t="s">
        <v>17</v>
      </c>
      <c r="B20" s="14" t="s">
        <v>18</v>
      </c>
      <c r="C20" s="11" t="s">
        <v>8</v>
      </c>
      <c r="D20" s="11" t="s">
        <v>19</v>
      </c>
      <c r="E20" s="13"/>
      <c r="F20" s="9">
        <f>G20+J20</f>
        <v>36001.199999999997</v>
      </c>
      <c r="G20" s="9">
        <f>H20+I20</f>
        <v>36001.199999999997</v>
      </c>
      <c r="H20" s="1">
        <v>1800.1</v>
      </c>
      <c r="I20" s="1">
        <v>34201.1</v>
      </c>
      <c r="J20" s="1">
        <v>0</v>
      </c>
    </row>
    <row r="21" spans="1:10">
      <c r="A21" s="11" t="s">
        <v>20</v>
      </c>
      <c r="B21" s="14" t="s">
        <v>21</v>
      </c>
      <c r="C21" s="11" t="s">
        <v>8</v>
      </c>
      <c r="D21" s="11" t="s">
        <v>22</v>
      </c>
      <c r="E21" s="13"/>
      <c r="F21" s="9">
        <f>G21+J21</f>
        <v>8299.9</v>
      </c>
      <c r="G21" s="9">
        <f>H21+I21</f>
        <v>8299.9</v>
      </c>
      <c r="H21" s="1">
        <v>8299.9</v>
      </c>
      <c r="I21" s="1">
        <v>0</v>
      </c>
      <c r="J21" s="1">
        <v>0</v>
      </c>
    </row>
    <row r="22" spans="1:10" ht="25.5">
      <c r="A22" s="7" t="s">
        <v>23</v>
      </c>
      <c r="B22" s="8" t="s">
        <v>308</v>
      </c>
      <c r="C22" s="7" t="s">
        <v>24</v>
      </c>
      <c r="D22" s="7" t="s">
        <v>4</v>
      </c>
      <c r="E22" s="19"/>
      <c r="F22" s="9">
        <f>G22+J22</f>
        <v>638758.40000000002</v>
      </c>
      <c r="G22" s="9">
        <f>H22+I22</f>
        <v>638758.40000000002</v>
      </c>
      <c r="H22" s="9">
        <f>H31+H32</f>
        <v>528544.4</v>
      </c>
      <c r="I22" s="9">
        <f>I31+I32</f>
        <v>110214</v>
      </c>
      <c r="J22" s="9">
        <f>J31+J32</f>
        <v>0</v>
      </c>
    </row>
    <row r="23" spans="1:10">
      <c r="A23" s="11" t="s">
        <v>4</v>
      </c>
      <c r="B23" s="12" t="s">
        <v>25</v>
      </c>
      <c r="C23" s="11" t="s">
        <v>24</v>
      </c>
      <c r="D23" s="11"/>
      <c r="E23" s="13">
        <v>1.26</v>
      </c>
      <c r="F23" s="9"/>
      <c r="G23" s="9"/>
      <c r="H23" s="13"/>
      <c r="I23" s="13"/>
      <c r="J23" s="13"/>
    </row>
    <row r="24" spans="1:10">
      <c r="A24" s="11" t="s">
        <v>4</v>
      </c>
      <c r="B24" s="12" t="s">
        <v>26</v>
      </c>
      <c r="C24" s="11" t="s">
        <v>24</v>
      </c>
      <c r="D24" s="11"/>
      <c r="E24" s="13">
        <v>0</v>
      </c>
      <c r="F24" s="9"/>
      <c r="G24" s="9"/>
      <c r="H24" s="13"/>
      <c r="I24" s="13"/>
      <c r="J24" s="13"/>
    </row>
    <row r="25" spans="1:10">
      <c r="A25" s="11" t="s">
        <v>4</v>
      </c>
      <c r="B25" s="12" t="s">
        <v>27</v>
      </c>
      <c r="C25" s="11" t="s">
        <v>24</v>
      </c>
      <c r="D25" s="11"/>
      <c r="E25" s="13">
        <v>1.38</v>
      </c>
      <c r="F25" s="9"/>
      <c r="G25" s="9"/>
      <c r="H25" s="13"/>
      <c r="I25" s="13"/>
      <c r="J25" s="13"/>
    </row>
    <row r="26" spans="1:10">
      <c r="A26" s="11" t="s">
        <v>4</v>
      </c>
      <c r="B26" s="12" t="s">
        <v>28</v>
      </c>
      <c r="C26" s="11" t="s">
        <v>24</v>
      </c>
      <c r="D26" s="11"/>
      <c r="E26" s="13">
        <v>0</v>
      </c>
      <c r="F26" s="9"/>
      <c r="G26" s="9"/>
      <c r="H26" s="13"/>
      <c r="I26" s="13"/>
      <c r="J26" s="13"/>
    </row>
    <row r="27" spans="1:10">
      <c r="A27" s="11" t="s">
        <v>4</v>
      </c>
      <c r="B27" s="12" t="s">
        <v>29</v>
      </c>
      <c r="C27" s="11" t="s">
        <v>24</v>
      </c>
      <c r="D27" s="11"/>
      <c r="E27" s="13">
        <v>2.14</v>
      </c>
      <c r="F27" s="9"/>
      <c r="G27" s="9"/>
      <c r="H27" s="13"/>
      <c r="I27" s="13"/>
      <c r="J27" s="13"/>
    </row>
    <row r="28" spans="1:10">
      <c r="A28" s="11" t="s">
        <v>4</v>
      </c>
      <c r="B28" s="12" t="s">
        <v>30</v>
      </c>
      <c r="C28" s="11" t="s">
        <v>24</v>
      </c>
      <c r="D28" s="11"/>
      <c r="E28" s="13">
        <v>1.25</v>
      </c>
      <c r="F28" s="9"/>
      <c r="G28" s="9"/>
      <c r="H28" s="13"/>
      <c r="I28" s="13"/>
      <c r="J28" s="13"/>
    </row>
    <row r="29" spans="1:10" ht="22.5" customHeight="1">
      <c r="A29" s="11" t="s">
        <v>4</v>
      </c>
      <c r="B29" s="12" t="s">
        <v>31</v>
      </c>
      <c r="C29" s="11" t="s">
        <v>24</v>
      </c>
      <c r="D29" s="11"/>
      <c r="E29" s="13">
        <v>2</v>
      </c>
      <c r="F29" s="9"/>
      <c r="G29" s="9"/>
      <c r="H29" s="13"/>
      <c r="I29" s="13"/>
      <c r="J29" s="13"/>
    </row>
    <row r="30" spans="1:10">
      <c r="A30" s="11" t="s">
        <v>4</v>
      </c>
      <c r="B30" s="12" t="s">
        <v>32</v>
      </c>
      <c r="C30" s="11" t="s">
        <v>24</v>
      </c>
      <c r="D30" s="11"/>
      <c r="E30" s="13">
        <v>7</v>
      </c>
      <c r="F30" s="9"/>
      <c r="G30" s="9"/>
      <c r="H30" s="13"/>
      <c r="I30" s="13"/>
      <c r="J30" s="13"/>
    </row>
    <row r="31" spans="1:10" ht="25.5">
      <c r="A31" s="7" t="s">
        <v>33</v>
      </c>
      <c r="B31" s="8" t="s">
        <v>353</v>
      </c>
      <c r="C31" s="7" t="s">
        <v>24</v>
      </c>
      <c r="D31" s="7" t="s">
        <v>9</v>
      </c>
      <c r="E31" s="19"/>
      <c r="F31" s="9">
        <f>G31+J31</f>
        <v>207063.3</v>
      </c>
      <c r="G31" s="9">
        <f>H31+I31</f>
        <v>207063.3</v>
      </c>
      <c r="H31" s="9">
        <f>96849.3</f>
        <v>96849.3</v>
      </c>
      <c r="I31" s="9">
        <f>104827.3+5386.7</f>
        <v>110214</v>
      </c>
      <c r="J31" s="9">
        <v>0</v>
      </c>
    </row>
    <row r="32" spans="1:10" ht="25.5">
      <c r="A32" s="7" t="s">
        <v>34</v>
      </c>
      <c r="B32" s="8" t="s">
        <v>354</v>
      </c>
      <c r="C32" s="7" t="s">
        <v>24</v>
      </c>
      <c r="D32" s="7"/>
      <c r="E32" s="19"/>
      <c r="F32" s="9">
        <f>G32+J32</f>
        <v>431695.1</v>
      </c>
      <c r="G32" s="9">
        <f>H32+I32</f>
        <v>431695.1</v>
      </c>
      <c r="H32" s="9">
        <f>H33</f>
        <v>431695.1</v>
      </c>
      <c r="I32" s="9">
        <f>I33</f>
        <v>0</v>
      </c>
      <c r="J32" s="9">
        <f>J33</f>
        <v>0</v>
      </c>
    </row>
    <row r="33" spans="1:10">
      <c r="A33" s="11" t="s">
        <v>35</v>
      </c>
      <c r="B33" s="14" t="s">
        <v>21</v>
      </c>
      <c r="C33" s="11" t="s">
        <v>24</v>
      </c>
      <c r="D33" s="11" t="s">
        <v>22</v>
      </c>
      <c r="E33" s="13"/>
      <c r="F33" s="9">
        <f>G33+J33</f>
        <v>431695.1</v>
      </c>
      <c r="G33" s="9">
        <f>H33+I33</f>
        <v>431695.1</v>
      </c>
      <c r="H33" s="1">
        <f>431695.2-0.1</f>
        <v>431695.1</v>
      </c>
      <c r="I33" s="1">
        <v>0</v>
      </c>
      <c r="J33" s="1">
        <v>0</v>
      </c>
    </row>
    <row r="34" spans="1:10" ht="38.25">
      <c r="A34" s="7" t="s">
        <v>36</v>
      </c>
      <c r="B34" s="8" t="s">
        <v>309</v>
      </c>
      <c r="C34" s="7" t="s">
        <v>37</v>
      </c>
      <c r="D34" s="7" t="s">
        <v>4</v>
      </c>
      <c r="E34" s="19"/>
      <c r="F34" s="9">
        <f>G34+J34</f>
        <v>437843.20000000001</v>
      </c>
      <c r="G34" s="9">
        <f>H34+I34</f>
        <v>437843.20000000001</v>
      </c>
      <c r="H34" s="9">
        <f>H38+H39</f>
        <v>278467.20000000001</v>
      </c>
      <c r="I34" s="9">
        <f>I38+I39</f>
        <v>159376</v>
      </c>
      <c r="J34" s="9">
        <f>J38+J39</f>
        <v>0</v>
      </c>
    </row>
    <row r="35" spans="1:10">
      <c r="A35" s="11" t="s">
        <v>4</v>
      </c>
      <c r="B35" s="12" t="s">
        <v>38</v>
      </c>
      <c r="C35" s="11" t="s">
        <v>37</v>
      </c>
      <c r="D35" s="11"/>
      <c r="E35" s="13">
        <v>0</v>
      </c>
      <c r="F35" s="9"/>
      <c r="G35" s="9"/>
      <c r="H35" s="13"/>
      <c r="I35" s="13"/>
      <c r="J35" s="13"/>
    </row>
    <row r="36" spans="1:10">
      <c r="A36" s="11" t="s">
        <v>4</v>
      </c>
      <c r="B36" s="12" t="s">
        <v>39</v>
      </c>
      <c r="C36" s="11" t="s">
        <v>37</v>
      </c>
      <c r="D36" s="11"/>
      <c r="E36" s="13">
        <v>220.8</v>
      </c>
      <c r="F36" s="9"/>
      <c r="G36" s="9"/>
      <c r="H36" s="13"/>
      <c r="I36" s="13"/>
      <c r="J36" s="13"/>
    </row>
    <row r="37" spans="1:10">
      <c r="A37" s="11" t="s">
        <v>4</v>
      </c>
      <c r="B37" s="12" t="s">
        <v>40</v>
      </c>
      <c r="C37" s="11" t="s">
        <v>37</v>
      </c>
      <c r="D37" s="11"/>
      <c r="E37" s="13">
        <v>6.55</v>
      </c>
      <c r="F37" s="9"/>
      <c r="G37" s="9"/>
      <c r="H37" s="13"/>
      <c r="I37" s="13"/>
      <c r="J37" s="13"/>
    </row>
    <row r="38" spans="1:10" ht="25.5">
      <c r="A38" s="7" t="s">
        <v>41</v>
      </c>
      <c r="B38" s="8" t="s">
        <v>353</v>
      </c>
      <c r="C38" s="7" t="s">
        <v>37</v>
      </c>
      <c r="D38" s="7" t="s">
        <v>9</v>
      </c>
      <c r="E38" s="19"/>
      <c r="F38" s="9">
        <f>G38+J38</f>
        <v>109049.9</v>
      </c>
      <c r="G38" s="9">
        <f>H38+I38</f>
        <v>109049.9</v>
      </c>
      <c r="H38" s="9">
        <v>15012.9</v>
      </c>
      <c r="I38" s="9">
        <v>94037</v>
      </c>
      <c r="J38" s="9">
        <v>0</v>
      </c>
    </row>
    <row r="39" spans="1:10" ht="25.5">
      <c r="A39" s="7" t="s">
        <v>42</v>
      </c>
      <c r="B39" s="8" t="s">
        <v>354</v>
      </c>
      <c r="C39" s="7" t="s">
        <v>37</v>
      </c>
      <c r="D39" s="7"/>
      <c r="E39" s="19"/>
      <c r="F39" s="9">
        <f>G39+J39</f>
        <v>328793.3</v>
      </c>
      <c r="G39" s="9">
        <f>H39+I39</f>
        <v>328793.3</v>
      </c>
      <c r="H39" s="9">
        <f>H40</f>
        <v>263454.3</v>
      </c>
      <c r="I39" s="9">
        <f>I40</f>
        <v>65339</v>
      </c>
      <c r="J39" s="9">
        <f>J40</f>
        <v>0</v>
      </c>
    </row>
    <row r="40" spans="1:10">
      <c r="A40" s="11" t="s">
        <v>43</v>
      </c>
      <c r="B40" s="14" t="s">
        <v>21</v>
      </c>
      <c r="C40" s="11" t="s">
        <v>37</v>
      </c>
      <c r="D40" s="11" t="s">
        <v>22</v>
      </c>
      <c r="E40" s="13"/>
      <c r="F40" s="9">
        <f>G40+J40</f>
        <v>328793.3</v>
      </c>
      <c r="G40" s="9">
        <f>H40+I40</f>
        <v>328793.3</v>
      </c>
      <c r="H40" s="1">
        <f>261342.3+2112</f>
        <v>263454.3</v>
      </c>
      <c r="I40" s="1">
        <v>65339</v>
      </c>
      <c r="J40" s="1">
        <v>0</v>
      </c>
    </row>
    <row r="41" spans="1:10">
      <c r="A41" s="7" t="s">
        <v>44</v>
      </c>
      <c r="B41" s="8" t="s">
        <v>310</v>
      </c>
      <c r="C41" s="7" t="s">
        <v>45</v>
      </c>
      <c r="D41" s="7" t="s">
        <v>4</v>
      </c>
      <c r="E41" s="19"/>
      <c r="F41" s="9">
        <f>G41+J41</f>
        <v>29919.5</v>
      </c>
      <c r="G41" s="9">
        <f>H41+I41</f>
        <v>29919.5</v>
      </c>
      <c r="H41" s="9">
        <f>H61+H62</f>
        <v>29919.5</v>
      </c>
      <c r="I41" s="9">
        <f>I61+I62</f>
        <v>0</v>
      </c>
      <c r="J41" s="9">
        <f>J61+J62</f>
        <v>0</v>
      </c>
    </row>
    <row r="42" spans="1:10" ht="44.45" customHeight="1">
      <c r="A42" s="11" t="s">
        <v>4</v>
      </c>
      <c r="B42" s="12" t="s">
        <v>46</v>
      </c>
      <c r="C42" s="11" t="s">
        <v>45</v>
      </c>
      <c r="D42" s="11"/>
      <c r="E42" s="13"/>
      <c r="F42" s="9"/>
      <c r="G42" s="9"/>
      <c r="H42" s="13"/>
      <c r="I42" s="13"/>
      <c r="J42" s="13"/>
    </row>
    <row r="43" spans="1:10" ht="30.6" customHeight="1">
      <c r="A43" s="11" t="s">
        <v>4</v>
      </c>
      <c r="B43" s="12" t="s">
        <v>47</v>
      </c>
      <c r="C43" s="11" t="s">
        <v>45</v>
      </c>
      <c r="D43" s="11"/>
      <c r="E43" s="13">
        <v>30</v>
      </c>
      <c r="F43" s="9"/>
      <c r="G43" s="9"/>
      <c r="H43" s="13"/>
      <c r="I43" s="13"/>
      <c r="J43" s="13"/>
    </row>
    <row r="44" spans="1:10" ht="13.9" customHeight="1">
      <c r="A44" s="11" t="s">
        <v>4</v>
      </c>
      <c r="B44" s="12" t="s">
        <v>48</v>
      </c>
      <c r="C44" s="11" t="s">
        <v>45</v>
      </c>
      <c r="D44" s="11"/>
      <c r="E44" s="13">
        <v>8.6999999999999993</v>
      </c>
      <c r="F44" s="9"/>
      <c r="G44" s="9"/>
      <c r="H44" s="13"/>
      <c r="I44" s="13"/>
      <c r="J44" s="13"/>
    </row>
    <row r="45" spans="1:10" ht="42" customHeight="1">
      <c r="A45" s="11" t="s">
        <v>4</v>
      </c>
      <c r="B45" s="12" t="s">
        <v>49</v>
      </c>
      <c r="C45" s="11" t="s">
        <v>45</v>
      </c>
      <c r="D45" s="11"/>
      <c r="E45" s="13"/>
      <c r="F45" s="9"/>
      <c r="G45" s="9"/>
      <c r="H45" s="13"/>
      <c r="I45" s="13"/>
      <c r="J45" s="13"/>
    </row>
    <row r="46" spans="1:10" ht="28.9" customHeight="1">
      <c r="A46" s="11" t="s">
        <v>4</v>
      </c>
      <c r="B46" s="12" t="s">
        <v>50</v>
      </c>
      <c r="C46" s="11" t="s">
        <v>45</v>
      </c>
      <c r="D46" s="11"/>
      <c r="E46" s="13">
        <v>15</v>
      </c>
      <c r="F46" s="9"/>
      <c r="G46" s="9"/>
      <c r="H46" s="13"/>
      <c r="I46" s="13"/>
      <c r="J46" s="13"/>
    </row>
    <row r="47" spans="1:10" ht="45" customHeight="1">
      <c r="A47" s="11" t="s">
        <v>4</v>
      </c>
      <c r="B47" s="12" t="s">
        <v>51</v>
      </c>
      <c r="C47" s="11" t="s">
        <v>45</v>
      </c>
      <c r="D47" s="11"/>
      <c r="E47" s="13">
        <v>1</v>
      </c>
      <c r="F47" s="9"/>
      <c r="G47" s="9"/>
      <c r="H47" s="13"/>
      <c r="I47" s="13"/>
      <c r="J47" s="13"/>
    </row>
    <row r="48" spans="1:10" ht="28.9" customHeight="1">
      <c r="A48" s="11" t="s">
        <v>4</v>
      </c>
      <c r="B48" s="12" t="s">
        <v>52</v>
      </c>
      <c r="C48" s="11" t="s">
        <v>45</v>
      </c>
      <c r="D48" s="11"/>
      <c r="E48" s="13">
        <v>5</v>
      </c>
      <c r="F48" s="9"/>
      <c r="G48" s="9"/>
      <c r="H48" s="13"/>
      <c r="I48" s="13"/>
      <c r="J48" s="13"/>
    </row>
    <row r="49" spans="1:10" ht="36" customHeight="1">
      <c r="A49" s="11" t="s">
        <v>4</v>
      </c>
      <c r="B49" s="12" t="s">
        <v>53</v>
      </c>
      <c r="C49" s="11" t="s">
        <v>45</v>
      </c>
      <c r="D49" s="11"/>
      <c r="E49" s="13">
        <v>12</v>
      </c>
      <c r="F49" s="9"/>
      <c r="G49" s="9"/>
      <c r="H49" s="13"/>
      <c r="I49" s="13"/>
      <c r="J49" s="13"/>
    </row>
    <row r="50" spans="1:10">
      <c r="A50" s="11" t="s">
        <v>4</v>
      </c>
      <c r="B50" s="12" t="s">
        <v>54</v>
      </c>
      <c r="C50" s="11" t="s">
        <v>45</v>
      </c>
      <c r="D50" s="11"/>
      <c r="E50" s="13">
        <v>12</v>
      </c>
      <c r="F50" s="9"/>
      <c r="G50" s="9"/>
      <c r="H50" s="13"/>
      <c r="I50" s="13"/>
      <c r="J50" s="13"/>
    </row>
    <row r="51" spans="1:10" ht="34.9" customHeight="1">
      <c r="A51" s="11" t="s">
        <v>4</v>
      </c>
      <c r="B51" s="12" t="s">
        <v>55</v>
      </c>
      <c r="C51" s="11" t="s">
        <v>45</v>
      </c>
      <c r="D51" s="11"/>
      <c r="E51" s="13"/>
      <c r="F51" s="9"/>
      <c r="G51" s="9"/>
      <c r="H51" s="13"/>
      <c r="I51" s="13"/>
      <c r="J51" s="13"/>
    </row>
    <row r="52" spans="1:10" ht="31.15" customHeight="1">
      <c r="A52" s="11" t="s">
        <v>4</v>
      </c>
      <c r="B52" s="12" t="s">
        <v>56</v>
      </c>
      <c r="C52" s="11" t="s">
        <v>45</v>
      </c>
      <c r="D52" s="11"/>
      <c r="E52" s="13">
        <v>1342</v>
      </c>
      <c r="F52" s="9"/>
      <c r="G52" s="9"/>
      <c r="H52" s="13"/>
      <c r="I52" s="13"/>
      <c r="J52" s="13"/>
    </row>
    <row r="53" spans="1:10" ht="43.15" customHeight="1">
      <c r="A53" s="11" t="s">
        <v>4</v>
      </c>
      <c r="B53" s="12" t="s">
        <v>57</v>
      </c>
      <c r="C53" s="11" t="s">
        <v>45</v>
      </c>
      <c r="D53" s="11"/>
      <c r="E53" s="13"/>
      <c r="F53" s="9"/>
      <c r="G53" s="9"/>
      <c r="H53" s="13"/>
      <c r="I53" s="13"/>
      <c r="J53" s="13"/>
    </row>
    <row r="54" spans="1:10" ht="43.9" customHeight="1">
      <c r="A54" s="11" t="s">
        <v>4</v>
      </c>
      <c r="B54" s="12" t="s">
        <v>58</v>
      </c>
      <c r="C54" s="11" t="s">
        <v>45</v>
      </c>
      <c r="D54" s="11"/>
      <c r="E54" s="13">
        <v>35</v>
      </c>
      <c r="F54" s="9"/>
      <c r="G54" s="9"/>
      <c r="H54" s="13"/>
      <c r="I54" s="13"/>
      <c r="J54" s="13"/>
    </row>
    <row r="55" spans="1:10" ht="45.6" customHeight="1">
      <c r="A55" s="11" t="s">
        <v>4</v>
      </c>
      <c r="B55" s="12" t="s">
        <v>59</v>
      </c>
      <c r="C55" s="11" t="s">
        <v>45</v>
      </c>
      <c r="D55" s="11"/>
      <c r="E55" s="13">
        <v>36</v>
      </c>
      <c r="F55" s="9"/>
      <c r="G55" s="9"/>
      <c r="H55" s="13"/>
      <c r="I55" s="13"/>
      <c r="J55" s="13"/>
    </row>
    <row r="56" spans="1:10" ht="27" customHeight="1">
      <c r="A56" s="11" t="s">
        <v>4</v>
      </c>
      <c r="B56" s="12" t="s">
        <v>60</v>
      </c>
      <c r="C56" s="11" t="s">
        <v>45</v>
      </c>
      <c r="D56" s="11"/>
      <c r="E56" s="13">
        <v>158</v>
      </c>
      <c r="F56" s="9"/>
      <c r="G56" s="9"/>
      <c r="H56" s="13"/>
      <c r="I56" s="13"/>
      <c r="J56" s="13"/>
    </row>
    <row r="57" spans="1:10" ht="28.9" customHeight="1">
      <c r="A57" s="11" t="s">
        <v>4</v>
      </c>
      <c r="B57" s="12" t="s">
        <v>61</v>
      </c>
      <c r="C57" s="11" t="s">
        <v>45</v>
      </c>
      <c r="D57" s="11"/>
      <c r="E57" s="13">
        <v>2836</v>
      </c>
      <c r="F57" s="9"/>
      <c r="G57" s="9"/>
      <c r="H57" s="13"/>
      <c r="I57" s="13"/>
      <c r="J57" s="13"/>
    </row>
    <row r="58" spans="1:10" ht="30" customHeight="1">
      <c r="A58" s="11" t="s">
        <v>4</v>
      </c>
      <c r="B58" s="12" t="s">
        <v>62</v>
      </c>
      <c r="C58" s="11" t="s">
        <v>45</v>
      </c>
      <c r="D58" s="11"/>
      <c r="E58" s="13">
        <v>0</v>
      </c>
      <c r="F58" s="9"/>
      <c r="G58" s="9"/>
      <c r="H58" s="13"/>
      <c r="I58" s="13"/>
      <c r="J58" s="13"/>
    </row>
    <row r="59" spans="1:10" ht="42" customHeight="1">
      <c r="A59" s="11" t="s">
        <v>4</v>
      </c>
      <c r="B59" s="12" t="s">
        <v>63</v>
      </c>
      <c r="C59" s="11" t="s">
        <v>45</v>
      </c>
      <c r="D59" s="11"/>
      <c r="E59" s="13"/>
      <c r="F59" s="9"/>
      <c r="G59" s="9"/>
      <c r="H59" s="13"/>
      <c r="I59" s="13"/>
      <c r="J59" s="13"/>
    </row>
    <row r="60" spans="1:10" ht="49.15" customHeight="1">
      <c r="A60" s="11" t="s">
        <v>4</v>
      </c>
      <c r="B60" s="12" t="s">
        <v>64</v>
      </c>
      <c r="C60" s="11" t="s">
        <v>45</v>
      </c>
      <c r="D60" s="11"/>
      <c r="E60" s="13">
        <v>11</v>
      </c>
      <c r="F60" s="9"/>
      <c r="G60" s="9"/>
      <c r="H60" s="13"/>
      <c r="I60" s="13"/>
      <c r="J60" s="13"/>
    </row>
    <row r="61" spans="1:10" ht="25.5">
      <c r="A61" s="7" t="s">
        <v>65</v>
      </c>
      <c r="B61" s="8" t="s">
        <v>353</v>
      </c>
      <c r="C61" s="7" t="s">
        <v>45</v>
      </c>
      <c r="D61" s="7" t="s">
        <v>9</v>
      </c>
      <c r="E61" s="19"/>
      <c r="F61" s="9">
        <f t="shared" ref="F61:F67" si="0">G61+J61</f>
        <v>5974.6</v>
      </c>
      <c r="G61" s="9">
        <f t="shared" ref="G61:G67" si="1">H61+I61</f>
        <v>5974.6</v>
      </c>
      <c r="H61" s="9">
        <v>5974.6</v>
      </c>
      <c r="I61" s="9">
        <v>0</v>
      </c>
      <c r="J61" s="9">
        <v>0</v>
      </c>
    </row>
    <row r="62" spans="1:10" ht="25.5">
      <c r="A62" s="7" t="s">
        <v>66</v>
      </c>
      <c r="B62" s="8" t="s">
        <v>354</v>
      </c>
      <c r="C62" s="7" t="s">
        <v>45</v>
      </c>
      <c r="D62" s="7"/>
      <c r="E62" s="19"/>
      <c r="F62" s="9">
        <f t="shared" si="0"/>
        <v>23944.9</v>
      </c>
      <c r="G62" s="9">
        <f t="shared" si="1"/>
        <v>23944.9</v>
      </c>
      <c r="H62" s="9">
        <f>H63+H64+H65+H66</f>
        <v>23944.9</v>
      </c>
      <c r="I62" s="9">
        <f>I63+I64+I65+I66</f>
        <v>0</v>
      </c>
      <c r="J62" s="9">
        <f>J63+J64+J65+J66</f>
        <v>0</v>
      </c>
    </row>
    <row r="63" spans="1:10">
      <c r="A63" s="11" t="s">
        <v>67</v>
      </c>
      <c r="B63" s="14" t="s">
        <v>68</v>
      </c>
      <c r="C63" s="11" t="s">
        <v>45</v>
      </c>
      <c r="D63" s="11" t="s">
        <v>69</v>
      </c>
      <c r="E63" s="13"/>
      <c r="F63" s="9">
        <f t="shared" si="0"/>
        <v>182.2</v>
      </c>
      <c r="G63" s="9">
        <f t="shared" si="1"/>
        <v>182.2</v>
      </c>
      <c r="H63" s="1">
        <v>182.2</v>
      </c>
      <c r="I63" s="1">
        <v>0</v>
      </c>
      <c r="J63" s="1">
        <v>0</v>
      </c>
    </row>
    <row r="64" spans="1:10">
      <c r="A64" s="11" t="s">
        <v>70</v>
      </c>
      <c r="B64" s="14" t="s">
        <v>21</v>
      </c>
      <c r="C64" s="11" t="s">
        <v>45</v>
      </c>
      <c r="D64" s="11" t="s">
        <v>22</v>
      </c>
      <c r="E64" s="13"/>
      <c r="F64" s="9">
        <f t="shared" si="0"/>
        <v>9007</v>
      </c>
      <c r="G64" s="9">
        <f t="shared" si="1"/>
        <v>9007</v>
      </c>
      <c r="H64" s="1">
        <v>9007</v>
      </c>
      <c r="I64" s="1">
        <v>0</v>
      </c>
      <c r="J64" s="1">
        <v>0</v>
      </c>
    </row>
    <row r="65" spans="1:10">
      <c r="A65" s="11" t="s">
        <v>71</v>
      </c>
      <c r="B65" s="14" t="s">
        <v>18</v>
      </c>
      <c r="C65" s="11" t="s">
        <v>45</v>
      </c>
      <c r="D65" s="11" t="s">
        <v>19</v>
      </c>
      <c r="E65" s="13"/>
      <c r="F65" s="9">
        <f t="shared" si="0"/>
        <v>14412</v>
      </c>
      <c r="G65" s="9">
        <f t="shared" si="1"/>
        <v>14412</v>
      </c>
      <c r="H65" s="1">
        <v>14412</v>
      </c>
      <c r="I65" s="1">
        <v>0</v>
      </c>
      <c r="J65" s="1">
        <v>0</v>
      </c>
    </row>
    <row r="66" spans="1:10">
      <c r="A66" s="11" t="s">
        <v>72</v>
      </c>
      <c r="B66" s="14" t="s">
        <v>73</v>
      </c>
      <c r="C66" s="11" t="s">
        <v>45</v>
      </c>
      <c r="D66" s="11" t="s">
        <v>74</v>
      </c>
      <c r="E66" s="13"/>
      <c r="F66" s="9">
        <f t="shared" si="0"/>
        <v>343.7</v>
      </c>
      <c r="G66" s="9">
        <f t="shared" si="1"/>
        <v>343.7</v>
      </c>
      <c r="H66" s="1">
        <v>343.7</v>
      </c>
      <c r="I66" s="1">
        <v>0</v>
      </c>
      <c r="J66" s="1">
        <v>0</v>
      </c>
    </row>
    <row r="67" spans="1:10" ht="25.5">
      <c r="A67" s="7" t="s">
        <v>365</v>
      </c>
      <c r="B67" s="15" t="s">
        <v>366</v>
      </c>
      <c r="C67" s="7" t="s">
        <v>367</v>
      </c>
      <c r="D67" s="7"/>
      <c r="E67" s="19"/>
      <c r="F67" s="9">
        <f t="shared" si="0"/>
        <v>1442592.5</v>
      </c>
      <c r="G67" s="9">
        <f t="shared" si="1"/>
        <v>1442592.5</v>
      </c>
      <c r="H67" s="9">
        <f>H74</f>
        <v>144930.29999999999</v>
      </c>
      <c r="I67" s="9">
        <f>I74</f>
        <v>1297662.2</v>
      </c>
      <c r="J67" s="9">
        <f>J74</f>
        <v>0</v>
      </c>
    </row>
    <row r="68" spans="1:10" s="5" customFormat="1" ht="16.5" customHeight="1">
      <c r="A68" s="11"/>
      <c r="B68" s="12" t="s">
        <v>369</v>
      </c>
      <c r="C68" s="11" t="s">
        <v>367</v>
      </c>
      <c r="D68" s="11"/>
      <c r="E68" s="13">
        <v>536</v>
      </c>
      <c r="F68" s="9"/>
      <c r="G68" s="9"/>
      <c r="H68" s="1"/>
      <c r="I68" s="1"/>
      <c r="J68" s="1"/>
    </row>
    <row r="69" spans="1:10" s="5" customFormat="1" ht="16.5" customHeight="1">
      <c r="A69" s="11"/>
      <c r="B69" s="12" t="s">
        <v>370</v>
      </c>
      <c r="C69" s="11" t="s">
        <v>367</v>
      </c>
      <c r="D69" s="11"/>
      <c r="E69" s="21">
        <v>31864.3</v>
      </c>
      <c r="F69" s="9"/>
      <c r="G69" s="9"/>
      <c r="H69" s="1"/>
      <c r="I69" s="1"/>
      <c r="J69" s="1"/>
    </row>
    <row r="70" spans="1:10" s="5" customFormat="1" ht="38.25">
      <c r="A70" s="11"/>
      <c r="B70" s="12" t="s">
        <v>371</v>
      </c>
      <c r="C70" s="11" t="s">
        <v>367</v>
      </c>
      <c r="D70" s="11"/>
      <c r="E70" s="23">
        <v>4819</v>
      </c>
      <c r="F70" s="9"/>
      <c r="G70" s="9"/>
      <c r="H70" s="1"/>
      <c r="I70" s="1"/>
      <c r="J70" s="1"/>
    </row>
    <row r="71" spans="1:10" s="5" customFormat="1" ht="38.25">
      <c r="A71" s="11"/>
      <c r="B71" s="12" t="s">
        <v>372</v>
      </c>
      <c r="C71" s="11" t="s">
        <v>367</v>
      </c>
      <c r="D71" s="11"/>
      <c r="E71" s="23">
        <v>16586</v>
      </c>
      <c r="F71" s="9"/>
      <c r="G71" s="9"/>
      <c r="H71" s="1"/>
      <c r="I71" s="1"/>
      <c r="J71" s="1"/>
    </row>
    <row r="72" spans="1:10" s="5" customFormat="1" ht="25.5">
      <c r="A72" s="11"/>
      <c r="B72" s="12" t="s">
        <v>373</v>
      </c>
      <c r="C72" s="11" t="s">
        <v>367</v>
      </c>
      <c r="D72" s="11"/>
      <c r="E72" s="23">
        <v>3325</v>
      </c>
      <c r="F72" s="9"/>
      <c r="G72" s="9"/>
      <c r="H72" s="1"/>
      <c r="I72" s="1"/>
      <c r="J72" s="1"/>
    </row>
    <row r="73" spans="1:10" s="5" customFormat="1" ht="25.5">
      <c r="A73" s="11"/>
      <c r="B73" s="12" t="s">
        <v>374</v>
      </c>
      <c r="C73" s="11" t="s">
        <v>367</v>
      </c>
      <c r="D73" s="11"/>
      <c r="E73" s="23">
        <v>10598</v>
      </c>
      <c r="F73" s="9"/>
      <c r="G73" s="9"/>
      <c r="H73" s="1"/>
      <c r="I73" s="1"/>
      <c r="J73" s="1"/>
    </row>
    <row r="74" spans="1:10" ht="25.5">
      <c r="A74" s="7" t="s">
        <v>368</v>
      </c>
      <c r="B74" s="8" t="s">
        <v>353</v>
      </c>
      <c r="C74" s="7" t="s">
        <v>367</v>
      </c>
      <c r="D74" s="7" t="s">
        <v>9</v>
      </c>
      <c r="E74" s="19"/>
      <c r="F74" s="9">
        <f>G74+J74</f>
        <v>1442592.5</v>
      </c>
      <c r="G74" s="9">
        <f>H74+I74</f>
        <v>1442592.5</v>
      </c>
      <c r="H74" s="9">
        <v>144930.29999999999</v>
      </c>
      <c r="I74" s="9">
        <v>1297662.2</v>
      </c>
      <c r="J74" s="9">
        <v>0</v>
      </c>
    </row>
    <row r="75" spans="1:10">
      <c r="A75" s="7" t="s">
        <v>75</v>
      </c>
      <c r="B75" s="8" t="s">
        <v>361</v>
      </c>
      <c r="C75" s="7" t="s">
        <v>4</v>
      </c>
      <c r="D75" s="7" t="s">
        <v>4</v>
      </c>
      <c r="E75" s="19"/>
      <c r="F75" s="9">
        <f>G75+J75</f>
        <v>612250</v>
      </c>
      <c r="G75" s="9">
        <f>H75+I75</f>
        <v>612250</v>
      </c>
      <c r="H75" s="9">
        <f>H76+H88+H98+H114+H126+H137+H153+H242</f>
        <v>253657.60000000001</v>
      </c>
      <c r="I75" s="9">
        <f>I76+I88+I98+I114+I126+I137+I153+I242</f>
        <v>358592.4</v>
      </c>
      <c r="J75" s="9">
        <f>J76+J88+J98+J114+J126+J137+J153+J242</f>
        <v>0</v>
      </c>
    </row>
    <row r="76" spans="1:10">
      <c r="A76" s="7" t="s">
        <v>4</v>
      </c>
      <c r="B76" s="15" t="s">
        <v>323</v>
      </c>
      <c r="C76" s="7" t="s">
        <v>4</v>
      </c>
      <c r="D76" s="7" t="s">
        <v>4</v>
      </c>
      <c r="E76" s="19"/>
      <c r="F76" s="9">
        <f>G76+J76</f>
        <v>2728.8</v>
      </c>
      <c r="G76" s="9">
        <f>H76+I76</f>
        <v>2728.8</v>
      </c>
      <c r="H76" s="9">
        <f>H77</f>
        <v>2728.8</v>
      </c>
      <c r="I76" s="9">
        <f>I77</f>
        <v>0</v>
      </c>
      <c r="J76" s="9">
        <f>J77</f>
        <v>0</v>
      </c>
    </row>
    <row r="77" spans="1:10" ht="38.25">
      <c r="A77" s="7" t="s">
        <v>76</v>
      </c>
      <c r="B77" s="15" t="s">
        <v>362</v>
      </c>
      <c r="C77" s="7" t="s">
        <v>77</v>
      </c>
      <c r="D77" s="7" t="s">
        <v>4</v>
      </c>
      <c r="E77" s="19"/>
      <c r="F77" s="9">
        <f>G77+J77</f>
        <v>2728.8</v>
      </c>
      <c r="G77" s="9">
        <f>H77+I77</f>
        <v>2728.8</v>
      </c>
      <c r="H77" s="9">
        <f>H84+H85</f>
        <v>2728.8</v>
      </c>
      <c r="I77" s="9">
        <f>I84+I85</f>
        <v>0</v>
      </c>
      <c r="J77" s="9">
        <f>J84+J85</f>
        <v>0</v>
      </c>
    </row>
    <row r="78" spans="1:10" ht="25.5">
      <c r="A78" s="11" t="s">
        <v>4</v>
      </c>
      <c r="B78" s="12" t="s">
        <v>78</v>
      </c>
      <c r="C78" s="11" t="s">
        <v>77</v>
      </c>
      <c r="D78" s="11"/>
      <c r="E78" s="22">
        <v>45</v>
      </c>
      <c r="F78" s="9"/>
      <c r="G78" s="9"/>
      <c r="H78" s="13"/>
      <c r="I78" s="13"/>
      <c r="J78" s="13"/>
    </row>
    <row r="79" spans="1:10" ht="38.25">
      <c r="A79" s="11" t="s">
        <v>4</v>
      </c>
      <c r="B79" s="12" t="s">
        <v>79</v>
      </c>
      <c r="C79" s="11" t="s">
        <v>77</v>
      </c>
      <c r="D79" s="11"/>
      <c r="E79" s="13">
        <v>63</v>
      </c>
      <c r="F79" s="9"/>
      <c r="G79" s="9"/>
      <c r="H79" s="13"/>
      <c r="I79" s="13"/>
      <c r="J79" s="13"/>
    </row>
    <row r="80" spans="1:10" ht="32.450000000000003" customHeight="1">
      <c r="A80" s="11" t="s">
        <v>4</v>
      </c>
      <c r="B80" s="12" t="s">
        <v>80</v>
      </c>
      <c r="C80" s="11" t="s">
        <v>77</v>
      </c>
      <c r="D80" s="11"/>
      <c r="E80" s="13">
        <v>51</v>
      </c>
      <c r="F80" s="9"/>
      <c r="G80" s="9"/>
      <c r="H80" s="13"/>
      <c r="I80" s="13"/>
      <c r="J80" s="13"/>
    </row>
    <row r="81" spans="1:10" ht="25.5">
      <c r="A81" s="11" t="s">
        <v>4</v>
      </c>
      <c r="B81" s="12" t="s">
        <v>81</v>
      </c>
      <c r="C81" s="11" t="s">
        <v>77</v>
      </c>
      <c r="D81" s="11"/>
      <c r="E81" s="22">
        <v>0</v>
      </c>
      <c r="F81" s="9"/>
      <c r="G81" s="9"/>
      <c r="H81" s="13"/>
      <c r="I81" s="13"/>
      <c r="J81" s="13"/>
    </row>
    <row r="82" spans="1:10" ht="70.150000000000006" customHeight="1">
      <c r="A82" s="11" t="s">
        <v>4</v>
      </c>
      <c r="B82" s="12" t="s">
        <v>356</v>
      </c>
      <c r="C82" s="11" t="s">
        <v>77</v>
      </c>
      <c r="D82" s="11"/>
      <c r="E82" s="13">
        <v>28</v>
      </c>
      <c r="F82" s="9"/>
      <c r="G82" s="9"/>
      <c r="H82" s="13"/>
      <c r="I82" s="13"/>
      <c r="J82" s="13"/>
    </row>
    <row r="83" spans="1:10" ht="30.6" customHeight="1">
      <c r="A83" s="11" t="s">
        <v>4</v>
      </c>
      <c r="B83" s="12" t="s">
        <v>82</v>
      </c>
      <c r="C83" s="11" t="s">
        <v>77</v>
      </c>
      <c r="D83" s="11"/>
      <c r="E83" s="13">
        <v>6</v>
      </c>
      <c r="F83" s="9"/>
      <c r="G83" s="9"/>
      <c r="H83" s="13"/>
      <c r="I83" s="13"/>
      <c r="J83" s="13"/>
    </row>
    <row r="84" spans="1:10" ht="25.5">
      <c r="A84" s="7" t="s">
        <v>83</v>
      </c>
      <c r="B84" s="8" t="s">
        <v>353</v>
      </c>
      <c r="C84" s="7" t="s">
        <v>77</v>
      </c>
      <c r="D84" s="7" t="s">
        <v>22</v>
      </c>
      <c r="E84" s="19"/>
      <c r="F84" s="9">
        <f t="shared" ref="F84:F89" si="2">G84+J84</f>
        <v>2535.8000000000002</v>
      </c>
      <c r="G84" s="9">
        <f t="shared" ref="G84:G89" si="3">H84+I84</f>
        <v>2535.8000000000002</v>
      </c>
      <c r="H84" s="9">
        <v>2535.8000000000002</v>
      </c>
      <c r="I84" s="9">
        <v>0</v>
      </c>
      <c r="J84" s="9">
        <v>0</v>
      </c>
    </row>
    <row r="85" spans="1:10" ht="25.5">
      <c r="A85" s="7" t="s">
        <v>84</v>
      </c>
      <c r="B85" s="8" t="s">
        <v>354</v>
      </c>
      <c r="C85" s="7" t="s">
        <v>77</v>
      </c>
      <c r="D85" s="7"/>
      <c r="E85" s="19"/>
      <c r="F85" s="9">
        <f t="shared" si="2"/>
        <v>193</v>
      </c>
      <c r="G85" s="9">
        <f t="shared" si="3"/>
        <v>193</v>
      </c>
      <c r="H85" s="9">
        <f>H86+H87</f>
        <v>193</v>
      </c>
      <c r="I85" s="9">
        <f>I86+I87</f>
        <v>0</v>
      </c>
      <c r="J85" s="9">
        <f>J86+J87</f>
        <v>0</v>
      </c>
    </row>
    <row r="86" spans="1:10">
      <c r="A86" s="11" t="s">
        <v>85</v>
      </c>
      <c r="B86" s="14" t="s">
        <v>86</v>
      </c>
      <c r="C86" s="11" t="s">
        <v>77</v>
      </c>
      <c r="D86" s="11" t="s">
        <v>87</v>
      </c>
      <c r="E86" s="13"/>
      <c r="F86" s="9">
        <f t="shared" si="2"/>
        <v>65.599999999999994</v>
      </c>
      <c r="G86" s="9">
        <f t="shared" si="3"/>
        <v>65.599999999999994</v>
      </c>
      <c r="H86" s="1">
        <v>65.599999999999994</v>
      </c>
      <c r="I86" s="1">
        <v>0</v>
      </c>
      <c r="J86" s="1">
        <v>0</v>
      </c>
    </row>
    <row r="87" spans="1:10">
      <c r="A87" s="11" t="s">
        <v>88</v>
      </c>
      <c r="B87" s="14" t="s">
        <v>89</v>
      </c>
      <c r="C87" s="11" t="s">
        <v>77</v>
      </c>
      <c r="D87" s="11" t="s">
        <v>90</v>
      </c>
      <c r="E87" s="13"/>
      <c r="F87" s="9">
        <f t="shared" si="2"/>
        <v>127.4</v>
      </c>
      <c r="G87" s="9">
        <f t="shared" si="3"/>
        <v>127.4</v>
      </c>
      <c r="H87" s="1">
        <v>127.4</v>
      </c>
      <c r="I87" s="1">
        <v>0</v>
      </c>
      <c r="J87" s="1">
        <v>0</v>
      </c>
    </row>
    <row r="88" spans="1:10">
      <c r="A88" s="7" t="s">
        <v>4</v>
      </c>
      <c r="B88" s="15" t="s">
        <v>324</v>
      </c>
      <c r="C88" s="7" t="s">
        <v>4</v>
      </c>
      <c r="D88" s="7" t="s">
        <v>4</v>
      </c>
      <c r="E88" s="19"/>
      <c r="F88" s="9">
        <f t="shared" si="2"/>
        <v>10860.3</v>
      </c>
      <c r="G88" s="9">
        <f t="shared" si="3"/>
        <v>10860.3</v>
      </c>
      <c r="H88" s="9">
        <f>H89</f>
        <v>10860.3</v>
      </c>
      <c r="I88" s="9">
        <f>I89</f>
        <v>0</v>
      </c>
      <c r="J88" s="9">
        <f>J89</f>
        <v>0</v>
      </c>
    </row>
    <row r="89" spans="1:10" ht="25.5">
      <c r="A89" s="7" t="s">
        <v>91</v>
      </c>
      <c r="B89" s="8" t="s">
        <v>363</v>
      </c>
      <c r="C89" s="7" t="s">
        <v>92</v>
      </c>
      <c r="D89" s="7" t="s">
        <v>4</v>
      </c>
      <c r="E89" s="19"/>
      <c r="F89" s="9">
        <f t="shared" si="2"/>
        <v>10860.3</v>
      </c>
      <c r="G89" s="9">
        <f t="shared" si="3"/>
        <v>10860.3</v>
      </c>
      <c r="H89" s="9">
        <f>H97</f>
        <v>10860.3</v>
      </c>
      <c r="I89" s="9">
        <f>I97</f>
        <v>0</v>
      </c>
      <c r="J89" s="9">
        <f>J97</f>
        <v>0</v>
      </c>
    </row>
    <row r="90" spans="1:10" ht="31.15" customHeight="1">
      <c r="A90" s="11" t="s">
        <v>4</v>
      </c>
      <c r="B90" s="12" t="s">
        <v>93</v>
      </c>
      <c r="C90" s="11" t="s">
        <v>92</v>
      </c>
      <c r="D90" s="11"/>
      <c r="E90" s="21">
        <v>11600</v>
      </c>
      <c r="F90" s="9"/>
      <c r="G90" s="9"/>
      <c r="H90" s="13"/>
      <c r="I90" s="13"/>
      <c r="J90" s="13"/>
    </row>
    <row r="91" spans="1:10" ht="25.5">
      <c r="A91" s="11" t="s">
        <v>4</v>
      </c>
      <c r="B91" s="12" t="s">
        <v>94</v>
      </c>
      <c r="C91" s="11" t="s">
        <v>92</v>
      </c>
      <c r="D91" s="11"/>
      <c r="E91" s="21">
        <v>9102</v>
      </c>
      <c r="F91" s="9"/>
      <c r="G91" s="9"/>
      <c r="H91" s="13"/>
      <c r="I91" s="13"/>
      <c r="J91" s="13"/>
    </row>
    <row r="92" spans="1:10" ht="25.5">
      <c r="A92" s="11" t="s">
        <v>4</v>
      </c>
      <c r="B92" s="12" t="s">
        <v>95</v>
      </c>
      <c r="C92" s="11" t="s">
        <v>92</v>
      </c>
      <c r="D92" s="11"/>
      <c r="E92" s="21">
        <v>248</v>
      </c>
      <c r="F92" s="9"/>
      <c r="G92" s="9"/>
      <c r="H92" s="13"/>
      <c r="I92" s="13"/>
      <c r="J92" s="13"/>
    </row>
    <row r="93" spans="1:10" ht="25.5">
      <c r="A93" s="11" t="s">
        <v>4</v>
      </c>
      <c r="B93" s="12" t="s">
        <v>96</v>
      </c>
      <c r="C93" s="11" t="s">
        <v>92</v>
      </c>
      <c r="D93" s="11"/>
      <c r="E93" s="21">
        <v>58621.3</v>
      </c>
      <c r="F93" s="9"/>
      <c r="G93" s="9"/>
      <c r="H93" s="13"/>
      <c r="I93" s="13"/>
      <c r="J93" s="13"/>
    </row>
    <row r="94" spans="1:10" ht="34.9" customHeight="1">
      <c r="A94" s="11" t="s">
        <v>4</v>
      </c>
      <c r="B94" s="12" t="s">
        <v>97</v>
      </c>
      <c r="C94" s="11" t="s">
        <v>92</v>
      </c>
      <c r="D94" s="11"/>
      <c r="E94" s="21">
        <v>20.5</v>
      </c>
      <c r="F94" s="9"/>
      <c r="G94" s="9"/>
      <c r="H94" s="13"/>
      <c r="I94" s="13"/>
      <c r="J94" s="13"/>
    </row>
    <row r="95" spans="1:10" ht="31.9" customHeight="1">
      <c r="A95" s="11" t="s">
        <v>4</v>
      </c>
      <c r="B95" s="12" t="s">
        <v>355</v>
      </c>
      <c r="C95" s="11" t="s">
        <v>92</v>
      </c>
      <c r="D95" s="11"/>
      <c r="E95" s="21">
        <v>644.6</v>
      </c>
      <c r="F95" s="9"/>
      <c r="G95" s="9"/>
      <c r="H95" s="13"/>
      <c r="I95" s="13"/>
      <c r="J95" s="13"/>
    </row>
    <row r="96" spans="1:10" ht="38.25">
      <c r="A96" s="11" t="s">
        <v>4</v>
      </c>
      <c r="B96" s="12" t="s">
        <v>98</v>
      </c>
      <c r="C96" s="11" t="s">
        <v>92</v>
      </c>
      <c r="D96" s="11"/>
      <c r="E96" s="21">
        <v>1160.7</v>
      </c>
      <c r="F96" s="9"/>
      <c r="G96" s="9"/>
      <c r="H96" s="13"/>
      <c r="I96" s="13"/>
      <c r="J96" s="13"/>
    </row>
    <row r="97" spans="1:10" ht="25.5">
      <c r="A97" s="7" t="s">
        <v>99</v>
      </c>
      <c r="B97" s="8" t="s">
        <v>353</v>
      </c>
      <c r="C97" s="7" t="s">
        <v>92</v>
      </c>
      <c r="D97" s="7" t="s">
        <v>22</v>
      </c>
      <c r="E97" s="19"/>
      <c r="F97" s="9">
        <f>G97+J97</f>
        <v>10860.3</v>
      </c>
      <c r="G97" s="9">
        <f>H97+I97</f>
        <v>10860.3</v>
      </c>
      <c r="H97" s="9">
        <f>4077.7+6782.6</f>
        <v>10860.3</v>
      </c>
      <c r="I97" s="9">
        <v>0</v>
      </c>
      <c r="J97" s="9">
        <v>0</v>
      </c>
    </row>
    <row r="98" spans="1:10" ht="25.5">
      <c r="A98" s="7" t="s">
        <v>4</v>
      </c>
      <c r="B98" s="16" t="s">
        <v>334</v>
      </c>
      <c r="C98" s="7" t="s">
        <v>4</v>
      </c>
      <c r="D98" s="7" t="s">
        <v>4</v>
      </c>
      <c r="E98" s="19"/>
      <c r="F98" s="9">
        <f>G98+J98</f>
        <v>2309.1999999999998</v>
      </c>
      <c r="G98" s="9">
        <f>H98+I98</f>
        <v>2309.1999999999998</v>
      </c>
      <c r="H98" s="9">
        <f>H99</f>
        <v>2309.1999999999998</v>
      </c>
      <c r="I98" s="9">
        <f>I99</f>
        <v>0</v>
      </c>
      <c r="J98" s="9">
        <f>J99</f>
        <v>0</v>
      </c>
    </row>
    <row r="99" spans="1:10" ht="25.5">
      <c r="A99" s="7" t="s">
        <v>100</v>
      </c>
      <c r="B99" s="8" t="s">
        <v>311</v>
      </c>
      <c r="C99" s="7" t="s">
        <v>101</v>
      </c>
      <c r="D99" s="7" t="s">
        <v>4</v>
      </c>
      <c r="E99" s="19"/>
      <c r="F99" s="9">
        <f>G99+J99</f>
        <v>2309.1999999999998</v>
      </c>
      <c r="G99" s="9">
        <f>H99+I99</f>
        <v>2309.1999999999998</v>
      </c>
      <c r="H99" s="9">
        <f>H110+H111</f>
        <v>2309.1999999999998</v>
      </c>
      <c r="I99" s="9">
        <f>I110+I111</f>
        <v>0</v>
      </c>
      <c r="J99" s="9">
        <f>J110+J111</f>
        <v>0</v>
      </c>
    </row>
    <row r="100" spans="1:10">
      <c r="A100" s="11" t="s">
        <v>4</v>
      </c>
      <c r="B100" s="12" t="s">
        <v>102</v>
      </c>
      <c r="C100" s="11" t="s">
        <v>101</v>
      </c>
      <c r="D100" s="11"/>
      <c r="E100" s="22">
        <v>27</v>
      </c>
      <c r="F100" s="9"/>
      <c r="G100" s="9"/>
      <c r="H100" s="13"/>
      <c r="I100" s="13"/>
      <c r="J100" s="13"/>
    </row>
    <row r="101" spans="1:10">
      <c r="A101" s="11" t="s">
        <v>4</v>
      </c>
      <c r="B101" s="12" t="s">
        <v>103</v>
      </c>
      <c r="C101" s="11" t="s">
        <v>101</v>
      </c>
      <c r="D101" s="11"/>
      <c r="E101" s="13">
        <v>58.09</v>
      </c>
      <c r="F101" s="9"/>
      <c r="G101" s="9"/>
      <c r="H101" s="13"/>
      <c r="I101" s="13"/>
      <c r="J101" s="13"/>
    </row>
    <row r="102" spans="1:10">
      <c r="A102" s="11" t="s">
        <v>4</v>
      </c>
      <c r="B102" s="12" t="s">
        <v>104</v>
      </c>
      <c r="C102" s="11" t="s">
        <v>101</v>
      </c>
      <c r="D102" s="11"/>
      <c r="E102" s="13">
        <v>35</v>
      </c>
      <c r="F102" s="9"/>
      <c r="G102" s="9"/>
      <c r="H102" s="13"/>
      <c r="I102" s="13"/>
      <c r="J102" s="13"/>
    </row>
    <row r="103" spans="1:10" ht="30.6" customHeight="1">
      <c r="A103" s="11" t="s">
        <v>4</v>
      </c>
      <c r="B103" s="12" t="s">
        <v>105</v>
      </c>
      <c r="C103" s="11" t="s">
        <v>101</v>
      </c>
      <c r="D103" s="11"/>
      <c r="E103" s="13">
        <v>15</v>
      </c>
      <c r="F103" s="9"/>
      <c r="G103" s="9"/>
      <c r="H103" s="13"/>
      <c r="I103" s="13"/>
      <c r="J103" s="13"/>
    </row>
    <row r="104" spans="1:10" ht="25.5">
      <c r="A104" s="11" t="s">
        <v>4</v>
      </c>
      <c r="B104" s="12" t="s">
        <v>106</v>
      </c>
      <c r="C104" s="11" t="s">
        <v>101</v>
      </c>
      <c r="D104" s="11"/>
      <c r="E104" s="13">
        <v>35</v>
      </c>
      <c r="F104" s="9"/>
      <c r="G104" s="9"/>
      <c r="H104" s="13"/>
      <c r="I104" s="13"/>
      <c r="J104" s="13"/>
    </row>
    <row r="105" spans="1:10">
      <c r="A105" s="11" t="s">
        <v>4</v>
      </c>
      <c r="B105" s="12" t="s">
        <v>107</v>
      </c>
      <c r="C105" s="11" t="s">
        <v>101</v>
      </c>
      <c r="D105" s="11"/>
      <c r="E105" s="13">
        <v>3000</v>
      </c>
      <c r="F105" s="9"/>
      <c r="G105" s="9"/>
      <c r="H105" s="13"/>
      <c r="I105" s="13"/>
      <c r="J105" s="13"/>
    </row>
    <row r="106" spans="1:10">
      <c r="A106" s="11" t="s">
        <v>4</v>
      </c>
      <c r="B106" s="12" t="s">
        <v>108</v>
      </c>
      <c r="C106" s="11" t="s">
        <v>101</v>
      </c>
      <c r="D106" s="11"/>
      <c r="E106" s="13">
        <v>80</v>
      </c>
      <c r="F106" s="9"/>
      <c r="G106" s="9"/>
      <c r="H106" s="13"/>
      <c r="I106" s="13"/>
      <c r="J106" s="13"/>
    </row>
    <row r="107" spans="1:10" ht="32.450000000000003" customHeight="1">
      <c r="A107" s="11" t="s">
        <v>4</v>
      </c>
      <c r="B107" s="12" t="s">
        <v>109</v>
      </c>
      <c r="C107" s="11" t="s">
        <v>101</v>
      </c>
      <c r="D107" s="11"/>
      <c r="E107" s="13">
        <v>15</v>
      </c>
      <c r="F107" s="9"/>
      <c r="G107" s="9"/>
      <c r="H107" s="13"/>
      <c r="I107" s="13"/>
      <c r="J107" s="13"/>
    </row>
    <row r="108" spans="1:10" ht="38.25">
      <c r="A108" s="11" t="s">
        <v>4</v>
      </c>
      <c r="B108" s="12" t="s">
        <v>110</v>
      </c>
      <c r="C108" s="11" t="s">
        <v>101</v>
      </c>
      <c r="D108" s="11"/>
      <c r="E108" s="13">
        <v>3</v>
      </c>
      <c r="F108" s="9"/>
      <c r="G108" s="9"/>
      <c r="H108" s="13"/>
      <c r="I108" s="13"/>
      <c r="J108" s="13"/>
    </row>
    <row r="109" spans="1:10" ht="25.5">
      <c r="A109" s="11" t="s">
        <v>4</v>
      </c>
      <c r="B109" s="12" t="s">
        <v>111</v>
      </c>
      <c r="C109" s="11" t="s">
        <v>101</v>
      </c>
      <c r="D109" s="11"/>
      <c r="E109" s="13">
        <v>21</v>
      </c>
      <c r="F109" s="9"/>
      <c r="G109" s="9"/>
      <c r="H109" s="13"/>
      <c r="I109" s="13"/>
      <c r="J109" s="13"/>
    </row>
    <row r="110" spans="1:10" ht="25.5">
      <c r="A110" s="7" t="s">
        <v>112</v>
      </c>
      <c r="B110" s="8" t="s">
        <v>335</v>
      </c>
      <c r="C110" s="7" t="s">
        <v>101</v>
      </c>
      <c r="D110" s="11"/>
      <c r="E110" s="13"/>
      <c r="F110" s="9">
        <f t="shared" ref="F110:F115" si="4">G110+J110</f>
        <v>1904.1</v>
      </c>
      <c r="G110" s="9">
        <f t="shared" ref="G110:G115" si="5">H110+I110</f>
        <v>1904.1</v>
      </c>
      <c r="H110" s="9">
        <f>1904+0.1</f>
        <v>1904.1</v>
      </c>
      <c r="I110" s="9">
        <v>0</v>
      </c>
      <c r="J110" s="9">
        <v>0</v>
      </c>
    </row>
    <row r="111" spans="1:10" ht="25.5">
      <c r="A111" s="7" t="s">
        <v>338</v>
      </c>
      <c r="B111" s="8" t="s">
        <v>354</v>
      </c>
      <c r="C111" s="7" t="s">
        <v>101</v>
      </c>
      <c r="D111" s="7"/>
      <c r="E111" s="19"/>
      <c r="F111" s="9">
        <f t="shared" si="4"/>
        <v>405.1</v>
      </c>
      <c r="G111" s="9">
        <f t="shared" si="5"/>
        <v>405.1</v>
      </c>
      <c r="H111" s="9">
        <f>H112+H113</f>
        <v>405.1</v>
      </c>
      <c r="I111" s="9">
        <f>I112+I113</f>
        <v>0</v>
      </c>
      <c r="J111" s="9">
        <f>J112+J113</f>
        <v>0</v>
      </c>
    </row>
    <row r="112" spans="1:10">
      <c r="A112" s="11" t="s">
        <v>339</v>
      </c>
      <c r="B112" s="14" t="s">
        <v>113</v>
      </c>
      <c r="C112" s="11" t="s">
        <v>101</v>
      </c>
      <c r="D112" s="11" t="s">
        <v>9</v>
      </c>
      <c r="E112" s="13"/>
      <c r="F112" s="9">
        <f t="shared" si="4"/>
        <v>19.100000000000001</v>
      </c>
      <c r="G112" s="9">
        <f t="shared" si="5"/>
        <v>19.100000000000001</v>
      </c>
      <c r="H112" s="1">
        <v>19.100000000000001</v>
      </c>
      <c r="I112" s="1">
        <v>0</v>
      </c>
      <c r="J112" s="1">
        <v>0</v>
      </c>
    </row>
    <row r="113" spans="1:10" ht="25.5">
      <c r="A113" s="11" t="s">
        <v>340</v>
      </c>
      <c r="B113" s="14" t="s">
        <v>123</v>
      </c>
      <c r="C113" s="11" t="s">
        <v>101</v>
      </c>
      <c r="D113" s="11" t="s">
        <v>22</v>
      </c>
      <c r="E113" s="13"/>
      <c r="F113" s="9">
        <f t="shared" si="4"/>
        <v>386</v>
      </c>
      <c r="G113" s="9">
        <f t="shared" si="5"/>
        <v>386</v>
      </c>
      <c r="H113" s="1">
        <v>386</v>
      </c>
      <c r="I113" s="1">
        <v>0</v>
      </c>
      <c r="J113" s="1">
        <v>0</v>
      </c>
    </row>
    <row r="114" spans="1:10">
      <c r="A114" s="7" t="s">
        <v>4</v>
      </c>
      <c r="B114" s="15" t="s">
        <v>325</v>
      </c>
      <c r="C114" s="7" t="s">
        <v>4</v>
      </c>
      <c r="D114" s="7" t="s">
        <v>4</v>
      </c>
      <c r="E114" s="19"/>
      <c r="F114" s="9">
        <f t="shared" si="4"/>
        <v>838</v>
      </c>
      <c r="G114" s="9">
        <f t="shared" si="5"/>
        <v>838</v>
      </c>
      <c r="H114" s="9">
        <f>H115</f>
        <v>838</v>
      </c>
      <c r="I114" s="9">
        <f>I115</f>
        <v>0</v>
      </c>
      <c r="J114" s="9">
        <f>J115</f>
        <v>0</v>
      </c>
    </row>
    <row r="115" spans="1:10" ht="66" customHeight="1">
      <c r="A115" s="7" t="s">
        <v>114</v>
      </c>
      <c r="B115" s="8" t="s">
        <v>314</v>
      </c>
      <c r="C115" s="7" t="s">
        <v>115</v>
      </c>
      <c r="D115" s="7" t="s">
        <v>4</v>
      </c>
      <c r="E115" s="19"/>
      <c r="F115" s="9">
        <f t="shared" si="4"/>
        <v>838</v>
      </c>
      <c r="G115" s="9">
        <f t="shared" si="5"/>
        <v>838</v>
      </c>
      <c r="H115" s="9">
        <f>H123</f>
        <v>838</v>
      </c>
      <c r="I115" s="9">
        <f>I123</f>
        <v>0</v>
      </c>
      <c r="J115" s="9">
        <f>J123</f>
        <v>0</v>
      </c>
    </row>
    <row r="116" spans="1:10" ht="30" customHeight="1">
      <c r="A116" s="11" t="s">
        <v>4</v>
      </c>
      <c r="B116" s="12" t="s">
        <v>116</v>
      </c>
      <c r="C116" s="11" t="s">
        <v>115</v>
      </c>
      <c r="D116" s="11"/>
      <c r="E116" s="21">
        <v>1978</v>
      </c>
      <c r="F116" s="9"/>
      <c r="G116" s="9"/>
      <c r="H116" s="13"/>
      <c r="I116" s="13"/>
      <c r="J116" s="13"/>
    </row>
    <row r="117" spans="1:10" ht="45.6" customHeight="1">
      <c r="A117" s="11" t="s">
        <v>4</v>
      </c>
      <c r="B117" s="12" t="s">
        <v>117</v>
      </c>
      <c r="C117" s="11" t="s">
        <v>115</v>
      </c>
      <c r="D117" s="11"/>
      <c r="E117" s="13">
        <v>1</v>
      </c>
      <c r="F117" s="9"/>
      <c r="G117" s="9"/>
      <c r="H117" s="13"/>
      <c r="I117" s="13"/>
      <c r="J117" s="13"/>
    </row>
    <row r="118" spans="1:10" ht="46.15" customHeight="1">
      <c r="A118" s="11" t="s">
        <v>4</v>
      </c>
      <c r="B118" s="12" t="s">
        <v>118</v>
      </c>
      <c r="C118" s="11" t="s">
        <v>115</v>
      </c>
      <c r="D118" s="11"/>
      <c r="E118" s="13">
        <v>80</v>
      </c>
      <c r="F118" s="9"/>
      <c r="G118" s="9"/>
      <c r="H118" s="13"/>
      <c r="I118" s="13"/>
      <c r="J118" s="13"/>
    </row>
    <row r="119" spans="1:10" ht="33.6" customHeight="1">
      <c r="A119" s="11" t="s">
        <v>4</v>
      </c>
      <c r="B119" s="12" t="s">
        <v>119</v>
      </c>
      <c r="C119" s="11" t="s">
        <v>115</v>
      </c>
      <c r="D119" s="11"/>
      <c r="E119" s="13">
        <v>36</v>
      </c>
      <c r="F119" s="9"/>
      <c r="G119" s="9"/>
      <c r="H119" s="13"/>
      <c r="I119" s="13"/>
      <c r="J119" s="13"/>
    </row>
    <row r="120" spans="1:10" ht="48" customHeight="1">
      <c r="A120" s="11" t="s">
        <v>4</v>
      </c>
      <c r="B120" s="12" t="s">
        <v>120</v>
      </c>
      <c r="C120" s="11" t="s">
        <v>115</v>
      </c>
      <c r="D120" s="11"/>
      <c r="E120" s="13">
        <v>102</v>
      </c>
      <c r="F120" s="9"/>
      <c r="G120" s="9"/>
      <c r="H120" s="13"/>
      <c r="I120" s="13"/>
      <c r="J120" s="13"/>
    </row>
    <row r="121" spans="1:10" ht="61.9" customHeight="1">
      <c r="A121" s="11" t="s">
        <v>4</v>
      </c>
      <c r="B121" s="12" t="s">
        <v>121</v>
      </c>
      <c r="C121" s="11" t="s">
        <v>115</v>
      </c>
      <c r="D121" s="11"/>
      <c r="E121" s="13">
        <v>61</v>
      </c>
      <c r="F121" s="9"/>
      <c r="G121" s="9"/>
      <c r="H121" s="13"/>
      <c r="I121" s="13"/>
      <c r="J121" s="13"/>
    </row>
    <row r="122" spans="1:10" ht="42.6" customHeight="1">
      <c r="A122" s="11" t="s">
        <v>4</v>
      </c>
      <c r="B122" s="12" t="s">
        <v>122</v>
      </c>
      <c r="C122" s="11" t="s">
        <v>115</v>
      </c>
      <c r="D122" s="11"/>
      <c r="E122" s="13">
        <v>300</v>
      </c>
      <c r="F122" s="9"/>
      <c r="G122" s="9"/>
      <c r="H122" s="13"/>
      <c r="I122" s="13"/>
      <c r="J122" s="13"/>
    </row>
    <row r="123" spans="1:10" ht="25.5">
      <c r="A123" s="7" t="s">
        <v>341</v>
      </c>
      <c r="B123" s="8" t="s">
        <v>354</v>
      </c>
      <c r="C123" s="7" t="s">
        <v>115</v>
      </c>
      <c r="D123" s="7"/>
      <c r="E123" s="19"/>
      <c r="F123" s="9">
        <f>G123+J123</f>
        <v>838</v>
      </c>
      <c r="G123" s="9">
        <f>H123+I123</f>
        <v>838</v>
      </c>
      <c r="H123" s="9">
        <f>H124+H125</f>
        <v>838</v>
      </c>
      <c r="I123" s="9">
        <f>I124+I125</f>
        <v>0</v>
      </c>
      <c r="J123" s="9">
        <f>J124+J125</f>
        <v>0</v>
      </c>
    </row>
    <row r="124" spans="1:10" ht="25.5">
      <c r="A124" s="11" t="s">
        <v>360</v>
      </c>
      <c r="B124" s="14" t="s">
        <v>123</v>
      </c>
      <c r="C124" s="11" t="s">
        <v>115</v>
      </c>
      <c r="D124" s="11" t="s">
        <v>22</v>
      </c>
      <c r="E124" s="13"/>
      <c r="F124" s="9">
        <f>G124+J124</f>
        <v>88</v>
      </c>
      <c r="G124" s="9">
        <f>H124+I124</f>
        <v>88</v>
      </c>
      <c r="H124" s="1">
        <v>88</v>
      </c>
      <c r="I124" s="1">
        <v>0</v>
      </c>
      <c r="J124" s="1">
        <v>0</v>
      </c>
    </row>
    <row r="125" spans="1:10">
      <c r="A125" s="11" t="s">
        <v>375</v>
      </c>
      <c r="B125" s="14" t="s">
        <v>18</v>
      </c>
      <c r="C125" s="11" t="s">
        <v>115</v>
      </c>
      <c r="D125" s="11" t="s">
        <v>19</v>
      </c>
      <c r="E125" s="13"/>
      <c r="F125" s="9">
        <f>G125+J125</f>
        <v>750</v>
      </c>
      <c r="G125" s="9">
        <f>H125+I125</f>
        <v>750</v>
      </c>
      <c r="H125" s="1">
        <v>750</v>
      </c>
      <c r="I125" s="1">
        <v>0</v>
      </c>
      <c r="J125" s="1">
        <v>0</v>
      </c>
    </row>
    <row r="126" spans="1:10" ht="25.5">
      <c r="A126" s="7" t="s">
        <v>4</v>
      </c>
      <c r="B126" s="8" t="s">
        <v>329</v>
      </c>
      <c r="C126" s="7" t="s">
        <v>4</v>
      </c>
      <c r="D126" s="7" t="s">
        <v>4</v>
      </c>
      <c r="E126" s="19"/>
      <c r="F126" s="9">
        <f>G126+J126</f>
        <v>87123.199999999997</v>
      </c>
      <c r="G126" s="9">
        <f>H126+I126</f>
        <v>87123.199999999997</v>
      </c>
      <c r="H126" s="9">
        <f>H127</f>
        <v>17749.2</v>
      </c>
      <c r="I126" s="9">
        <f>I127</f>
        <v>69374</v>
      </c>
      <c r="J126" s="9">
        <f>J127</f>
        <v>0</v>
      </c>
    </row>
    <row r="127" spans="1:10" ht="39" customHeight="1">
      <c r="A127" s="7" t="s">
        <v>124</v>
      </c>
      <c r="B127" s="8" t="s">
        <v>364</v>
      </c>
      <c r="C127" s="7" t="s">
        <v>125</v>
      </c>
      <c r="D127" s="7" t="s">
        <v>4</v>
      </c>
      <c r="E127" s="19"/>
      <c r="F127" s="9">
        <f>G127+J127</f>
        <v>87123.199999999997</v>
      </c>
      <c r="G127" s="9">
        <f>H127+I127</f>
        <v>87123.199999999997</v>
      </c>
      <c r="H127" s="9">
        <f>H132</f>
        <v>17749.2</v>
      </c>
      <c r="I127" s="9">
        <f>I132</f>
        <v>69374</v>
      </c>
      <c r="J127" s="9">
        <f>J132</f>
        <v>0</v>
      </c>
    </row>
    <row r="128" spans="1:10">
      <c r="A128" s="11" t="s">
        <v>4</v>
      </c>
      <c r="B128" s="12" t="s">
        <v>126</v>
      </c>
      <c r="C128" s="11" t="s">
        <v>125</v>
      </c>
      <c r="D128" s="11"/>
      <c r="E128" s="13">
        <v>121</v>
      </c>
      <c r="F128" s="9"/>
      <c r="G128" s="9"/>
      <c r="H128" s="13"/>
      <c r="I128" s="13"/>
      <c r="J128" s="13"/>
    </row>
    <row r="129" spans="1:10" ht="25.5">
      <c r="A129" s="11" t="s">
        <v>4</v>
      </c>
      <c r="B129" s="12" t="s">
        <v>127</v>
      </c>
      <c r="C129" s="11" t="s">
        <v>125</v>
      </c>
      <c r="D129" s="11"/>
      <c r="E129" s="21">
        <v>7649</v>
      </c>
      <c r="F129" s="9"/>
      <c r="G129" s="9"/>
      <c r="H129" s="13"/>
      <c r="I129" s="13"/>
      <c r="J129" s="13"/>
    </row>
    <row r="130" spans="1:10" ht="25.5">
      <c r="A130" s="11" t="s">
        <v>4</v>
      </c>
      <c r="B130" s="12" t="s">
        <v>128</v>
      </c>
      <c r="C130" s="11" t="s">
        <v>125</v>
      </c>
      <c r="D130" s="11"/>
      <c r="E130" s="21">
        <v>1542</v>
      </c>
      <c r="F130" s="9"/>
      <c r="G130" s="9"/>
      <c r="H130" s="13"/>
      <c r="I130" s="13"/>
      <c r="J130" s="13"/>
    </row>
    <row r="131" spans="1:10" ht="25.5">
      <c r="A131" s="11" t="s">
        <v>4</v>
      </c>
      <c r="B131" s="12" t="s">
        <v>129</v>
      </c>
      <c r="C131" s="11" t="s">
        <v>125</v>
      </c>
      <c r="D131" s="11"/>
      <c r="E131" s="13">
        <v>29</v>
      </c>
      <c r="F131" s="9"/>
      <c r="G131" s="9"/>
      <c r="H131" s="13"/>
      <c r="I131" s="13"/>
      <c r="J131" s="13"/>
    </row>
    <row r="132" spans="1:10" ht="25.5">
      <c r="A132" s="7" t="s">
        <v>130</v>
      </c>
      <c r="B132" s="8" t="s">
        <v>354</v>
      </c>
      <c r="C132" s="7" t="s">
        <v>125</v>
      </c>
      <c r="D132" s="7"/>
      <c r="E132" s="19"/>
      <c r="F132" s="9">
        <f t="shared" ref="F132:F138" si="6">G132+J132</f>
        <v>87123.199999999997</v>
      </c>
      <c r="G132" s="9">
        <f t="shared" ref="G132:G138" si="7">H132+I132</f>
        <v>87123.199999999997</v>
      </c>
      <c r="H132" s="9">
        <f>H133+H134+H135+H136</f>
        <v>17749.2</v>
      </c>
      <c r="I132" s="9">
        <f>I133+I134+I135+I136</f>
        <v>69374</v>
      </c>
      <c r="J132" s="9">
        <f>J133+J134+J135+J136</f>
        <v>0</v>
      </c>
    </row>
    <row r="133" spans="1:10" ht="27.6" customHeight="1">
      <c r="A133" s="11" t="s">
        <v>342</v>
      </c>
      <c r="B133" s="14" t="s">
        <v>319</v>
      </c>
      <c r="C133" s="11" t="s">
        <v>125</v>
      </c>
      <c r="D133" s="11" t="s">
        <v>22</v>
      </c>
      <c r="E133" s="13"/>
      <c r="F133" s="9">
        <f t="shared" si="6"/>
        <v>74473.399999999994</v>
      </c>
      <c r="G133" s="9">
        <f t="shared" si="7"/>
        <v>74473.399999999994</v>
      </c>
      <c r="H133" s="1">
        <v>11723.4</v>
      </c>
      <c r="I133" s="1">
        <v>62750</v>
      </c>
      <c r="J133" s="1">
        <v>0</v>
      </c>
    </row>
    <row r="134" spans="1:10" ht="14.45" customHeight="1">
      <c r="A134" s="11" t="s">
        <v>343</v>
      </c>
      <c r="B134" s="14" t="s">
        <v>320</v>
      </c>
      <c r="C134" s="11" t="s">
        <v>125</v>
      </c>
      <c r="D134" s="11" t="s">
        <v>22</v>
      </c>
      <c r="E134" s="13"/>
      <c r="F134" s="9">
        <f t="shared" si="6"/>
        <v>1818.9</v>
      </c>
      <c r="G134" s="9">
        <f t="shared" si="7"/>
        <v>1818.9</v>
      </c>
      <c r="H134" s="1">
        <v>1458.9</v>
      </c>
      <c r="I134" s="1">
        <v>360</v>
      </c>
      <c r="J134" s="1">
        <v>0</v>
      </c>
    </row>
    <row r="135" spans="1:10" ht="15.6" customHeight="1">
      <c r="A135" s="11" t="s">
        <v>344</v>
      </c>
      <c r="B135" s="14" t="s">
        <v>131</v>
      </c>
      <c r="C135" s="11" t="s">
        <v>125</v>
      </c>
      <c r="D135" s="11" t="s">
        <v>132</v>
      </c>
      <c r="E135" s="13"/>
      <c r="F135" s="9">
        <f t="shared" si="6"/>
        <v>6960</v>
      </c>
      <c r="G135" s="9">
        <f t="shared" si="7"/>
        <v>6960</v>
      </c>
      <c r="H135" s="1">
        <v>696</v>
      </c>
      <c r="I135" s="1">
        <v>6264</v>
      </c>
      <c r="J135" s="1">
        <v>0</v>
      </c>
    </row>
    <row r="136" spans="1:10" ht="27.6" customHeight="1">
      <c r="A136" s="11" t="s">
        <v>345</v>
      </c>
      <c r="B136" s="14" t="s">
        <v>321</v>
      </c>
      <c r="C136" s="11" t="s">
        <v>125</v>
      </c>
      <c r="D136" s="11" t="s">
        <v>22</v>
      </c>
      <c r="E136" s="13"/>
      <c r="F136" s="9">
        <f t="shared" si="6"/>
        <v>3870.9</v>
      </c>
      <c r="G136" s="9">
        <f t="shared" si="7"/>
        <v>3870.9</v>
      </c>
      <c r="H136" s="1">
        <v>3870.9</v>
      </c>
      <c r="I136" s="1">
        <v>0</v>
      </c>
      <c r="J136" s="1">
        <v>0</v>
      </c>
    </row>
    <row r="137" spans="1:10">
      <c r="A137" s="7" t="s">
        <v>4</v>
      </c>
      <c r="B137" s="15" t="s">
        <v>326</v>
      </c>
      <c r="C137" s="7" t="s">
        <v>4</v>
      </c>
      <c r="D137" s="7" t="s">
        <v>4</v>
      </c>
      <c r="E137" s="19"/>
      <c r="F137" s="9">
        <f t="shared" si="6"/>
        <v>129894.8</v>
      </c>
      <c r="G137" s="9">
        <f t="shared" si="7"/>
        <v>129894.8</v>
      </c>
      <c r="H137" s="9">
        <f>H138+H142</f>
        <v>29969.3</v>
      </c>
      <c r="I137" s="9">
        <f>I138+I142</f>
        <v>99925.5</v>
      </c>
      <c r="J137" s="9">
        <f>J138+J142</f>
        <v>0</v>
      </c>
    </row>
    <row r="138" spans="1:10" ht="25.5">
      <c r="A138" s="7" t="s">
        <v>133</v>
      </c>
      <c r="B138" s="8" t="s">
        <v>312</v>
      </c>
      <c r="C138" s="7" t="s">
        <v>134</v>
      </c>
      <c r="D138" s="7" t="s">
        <v>4</v>
      </c>
      <c r="E138" s="19"/>
      <c r="F138" s="9">
        <f t="shared" si="6"/>
        <v>24710</v>
      </c>
      <c r="G138" s="9">
        <f t="shared" si="7"/>
        <v>24710</v>
      </c>
      <c r="H138" s="9">
        <f>H141</f>
        <v>24710</v>
      </c>
      <c r="I138" s="9">
        <f>I141</f>
        <v>0</v>
      </c>
      <c r="J138" s="9">
        <f>J141</f>
        <v>0</v>
      </c>
    </row>
    <row r="139" spans="1:10" ht="27" customHeight="1">
      <c r="A139" s="11" t="s">
        <v>4</v>
      </c>
      <c r="B139" s="12" t="s">
        <v>135</v>
      </c>
      <c r="C139" s="11" t="s">
        <v>134</v>
      </c>
      <c r="D139" s="11"/>
      <c r="E139" s="13">
        <v>25</v>
      </c>
      <c r="F139" s="9"/>
      <c r="G139" s="9"/>
      <c r="H139" s="13"/>
      <c r="I139" s="13"/>
      <c r="J139" s="13"/>
    </row>
    <row r="140" spans="1:10" ht="28.9" customHeight="1">
      <c r="A140" s="11" t="s">
        <v>4</v>
      </c>
      <c r="B140" s="12" t="s">
        <v>136</v>
      </c>
      <c r="C140" s="11" t="s">
        <v>134</v>
      </c>
      <c r="D140" s="11"/>
      <c r="E140" s="13">
        <v>0.74</v>
      </c>
      <c r="F140" s="9"/>
      <c r="G140" s="9"/>
      <c r="H140" s="13"/>
      <c r="I140" s="13"/>
      <c r="J140" s="13"/>
    </row>
    <row r="141" spans="1:10" ht="25.5">
      <c r="A141" s="7" t="s">
        <v>137</v>
      </c>
      <c r="B141" s="8" t="s">
        <v>353</v>
      </c>
      <c r="C141" s="7" t="s">
        <v>134</v>
      </c>
      <c r="D141" s="7" t="s">
        <v>22</v>
      </c>
      <c r="E141" s="19"/>
      <c r="F141" s="9">
        <f>G141+J141</f>
        <v>24710</v>
      </c>
      <c r="G141" s="9">
        <f>H141+I141</f>
        <v>24710</v>
      </c>
      <c r="H141" s="9">
        <v>24710</v>
      </c>
      <c r="I141" s="9">
        <v>0</v>
      </c>
      <c r="J141" s="9">
        <v>0</v>
      </c>
    </row>
    <row r="142" spans="1:10" ht="25.5">
      <c r="A142" s="7" t="s">
        <v>138</v>
      </c>
      <c r="B142" s="8" t="s">
        <v>313</v>
      </c>
      <c r="C142" s="7" t="s">
        <v>139</v>
      </c>
      <c r="D142" s="7" t="s">
        <v>4</v>
      </c>
      <c r="E142" s="19"/>
      <c r="F142" s="9">
        <f>G142+J142</f>
        <v>105184.8</v>
      </c>
      <c r="G142" s="9">
        <f>H142+I142</f>
        <v>105184.8</v>
      </c>
      <c r="H142" s="9">
        <f>H152</f>
        <v>5259.3</v>
      </c>
      <c r="I142" s="9">
        <f>I152</f>
        <v>99925.5</v>
      </c>
      <c r="J142" s="9">
        <f>J152</f>
        <v>0</v>
      </c>
    </row>
    <row r="143" spans="1:10" ht="25.5">
      <c r="A143" s="11" t="s">
        <v>4</v>
      </c>
      <c r="B143" s="12" t="s">
        <v>140</v>
      </c>
      <c r="C143" s="11" t="s">
        <v>139</v>
      </c>
      <c r="D143" s="11"/>
      <c r="E143" s="21">
        <v>7765</v>
      </c>
      <c r="F143" s="9"/>
      <c r="G143" s="9"/>
      <c r="H143" s="13"/>
      <c r="I143" s="13"/>
      <c r="J143" s="13"/>
    </row>
    <row r="144" spans="1:10" ht="25.5">
      <c r="A144" s="11" t="s">
        <v>4</v>
      </c>
      <c r="B144" s="12" t="s">
        <v>141</v>
      </c>
      <c r="C144" s="11" t="s">
        <v>139</v>
      </c>
      <c r="D144" s="11"/>
      <c r="E144" s="13"/>
      <c r="F144" s="9"/>
      <c r="G144" s="9"/>
      <c r="H144" s="13"/>
      <c r="I144" s="13"/>
      <c r="J144" s="13"/>
    </row>
    <row r="145" spans="1:10">
      <c r="A145" s="11" t="s">
        <v>4</v>
      </c>
      <c r="B145" s="12" t="s">
        <v>142</v>
      </c>
      <c r="C145" s="11" t="s">
        <v>4</v>
      </c>
      <c r="D145" s="11"/>
      <c r="E145" s="13"/>
      <c r="F145" s="9"/>
      <c r="G145" s="9"/>
      <c r="H145" s="13"/>
      <c r="I145" s="13"/>
      <c r="J145" s="13"/>
    </row>
    <row r="146" spans="1:10">
      <c r="A146" s="11" t="s">
        <v>4</v>
      </c>
      <c r="B146" s="12" t="s">
        <v>143</v>
      </c>
      <c r="C146" s="11" t="s">
        <v>139</v>
      </c>
      <c r="D146" s="11"/>
      <c r="E146" s="13">
        <v>467</v>
      </c>
      <c r="F146" s="9"/>
      <c r="G146" s="9"/>
      <c r="H146" s="13"/>
      <c r="I146" s="13"/>
      <c r="J146" s="13"/>
    </row>
    <row r="147" spans="1:10">
      <c r="A147" s="11" t="s">
        <v>4</v>
      </c>
      <c r="B147" s="12" t="s">
        <v>144</v>
      </c>
      <c r="C147" s="11" t="s">
        <v>139</v>
      </c>
      <c r="D147" s="11"/>
      <c r="E147" s="13">
        <v>146</v>
      </c>
      <c r="F147" s="9"/>
      <c r="G147" s="9"/>
      <c r="H147" s="13"/>
      <c r="I147" s="13"/>
      <c r="J147" s="13"/>
    </row>
    <row r="148" spans="1:10" ht="38.25">
      <c r="A148" s="11" t="s">
        <v>4</v>
      </c>
      <c r="B148" s="12" t="s">
        <v>145</v>
      </c>
      <c r="C148" s="11" t="s">
        <v>139</v>
      </c>
      <c r="D148" s="11"/>
      <c r="E148" s="13"/>
      <c r="F148" s="9"/>
      <c r="G148" s="9"/>
      <c r="H148" s="13"/>
      <c r="I148" s="13"/>
      <c r="J148" s="13"/>
    </row>
    <row r="149" spans="1:10">
      <c r="A149" s="11" t="s">
        <v>4</v>
      </c>
      <c r="B149" s="12" t="s">
        <v>142</v>
      </c>
      <c r="C149" s="11" t="s">
        <v>4</v>
      </c>
      <c r="D149" s="11"/>
      <c r="E149" s="13"/>
      <c r="F149" s="9"/>
      <c r="G149" s="9"/>
      <c r="H149" s="13"/>
      <c r="I149" s="13"/>
      <c r="J149" s="13"/>
    </row>
    <row r="150" spans="1:10">
      <c r="A150" s="11" t="s">
        <v>4</v>
      </c>
      <c r="B150" s="12" t="s">
        <v>146</v>
      </c>
      <c r="C150" s="11" t="s">
        <v>139</v>
      </c>
      <c r="D150" s="11"/>
      <c r="E150" s="13">
        <v>45</v>
      </c>
      <c r="F150" s="9"/>
      <c r="G150" s="9"/>
      <c r="H150" s="13"/>
      <c r="I150" s="13"/>
      <c r="J150" s="13"/>
    </row>
    <row r="151" spans="1:10">
      <c r="A151" s="11" t="s">
        <v>4</v>
      </c>
      <c r="B151" s="12" t="s">
        <v>147</v>
      </c>
      <c r="C151" s="11" t="s">
        <v>139</v>
      </c>
      <c r="D151" s="11"/>
      <c r="E151" s="13">
        <v>45</v>
      </c>
      <c r="F151" s="9"/>
      <c r="G151" s="9"/>
      <c r="H151" s="13"/>
      <c r="I151" s="13"/>
      <c r="J151" s="13"/>
    </row>
    <row r="152" spans="1:10" ht="25.5">
      <c r="A152" s="7" t="s">
        <v>148</v>
      </c>
      <c r="B152" s="8" t="s">
        <v>353</v>
      </c>
      <c r="C152" s="7" t="s">
        <v>139</v>
      </c>
      <c r="D152" s="7" t="s">
        <v>22</v>
      </c>
      <c r="E152" s="19"/>
      <c r="F152" s="9">
        <f>G152+J152</f>
        <v>105184.8</v>
      </c>
      <c r="G152" s="9">
        <f>H152+I152</f>
        <v>105184.8</v>
      </c>
      <c r="H152" s="9">
        <f>5259.2+0.1</f>
        <v>5259.3</v>
      </c>
      <c r="I152" s="9">
        <f>85098.89+13251.422+1461.5+113.7</f>
        <v>99925.5</v>
      </c>
      <c r="J152" s="9">
        <v>0</v>
      </c>
    </row>
    <row r="153" spans="1:10">
      <c r="A153" s="7" t="s">
        <v>4</v>
      </c>
      <c r="B153" s="15" t="s">
        <v>327</v>
      </c>
      <c r="C153" s="7" t="s">
        <v>4</v>
      </c>
      <c r="D153" s="7" t="s">
        <v>4</v>
      </c>
      <c r="E153" s="19"/>
      <c r="F153" s="9">
        <f>G153+J153</f>
        <v>293869.8</v>
      </c>
      <c r="G153" s="9">
        <f>H153+I153</f>
        <v>293869.8</v>
      </c>
      <c r="H153" s="9">
        <f>H154+H174+H193</f>
        <v>104576.9</v>
      </c>
      <c r="I153" s="9">
        <f>I154+I174+I193</f>
        <v>189292.9</v>
      </c>
      <c r="J153" s="9">
        <f>J154+J174+J193</f>
        <v>0</v>
      </c>
    </row>
    <row r="154" spans="1:10" ht="38.25">
      <c r="A154" s="7" t="s">
        <v>149</v>
      </c>
      <c r="B154" s="8" t="s">
        <v>315</v>
      </c>
      <c r="C154" s="7" t="s">
        <v>150</v>
      </c>
      <c r="D154" s="7" t="s">
        <v>4</v>
      </c>
      <c r="E154" s="19"/>
      <c r="F154" s="9">
        <f>G154+J154</f>
        <v>36108.699999999997</v>
      </c>
      <c r="G154" s="9">
        <f>H154+I154</f>
        <v>36108.699999999997</v>
      </c>
      <c r="H154" s="9">
        <f>H173</f>
        <v>36108.699999999997</v>
      </c>
      <c r="I154" s="9">
        <f>I173</f>
        <v>0</v>
      </c>
      <c r="J154" s="9">
        <f>J173</f>
        <v>0</v>
      </c>
    </row>
    <row r="155" spans="1:10" ht="42" customHeight="1">
      <c r="A155" s="11" t="s">
        <v>4</v>
      </c>
      <c r="B155" s="12" t="s">
        <v>153</v>
      </c>
      <c r="C155" s="11" t="s">
        <v>150</v>
      </c>
      <c r="D155" s="11"/>
      <c r="E155" s="21">
        <v>150374.76</v>
      </c>
      <c r="F155" s="9"/>
      <c r="G155" s="9"/>
      <c r="H155" s="13"/>
      <c r="I155" s="13"/>
      <c r="J155" s="13"/>
    </row>
    <row r="156" spans="1:10" ht="27.6" customHeight="1">
      <c r="A156" s="11" t="s">
        <v>4</v>
      </c>
      <c r="B156" s="12" t="s">
        <v>154</v>
      </c>
      <c r="C156" s="11" t="s">
        <v>150</v>
      </c>
      <c r="D156" s="11"/>
      <c r="E156" s="23">
        <v>509</v>
      </c>
      <c r="F156" s="9"/>
      <c r="G156" s="9"/>
      <c r="H156" s="13"/>
      <c r="I156" s="13"/>
      <c r="J156" s="13"/>
    </row>
    <row r="157" spans="1:10" ht="29.45" customHeight="1">
      <c r="A157" s="11" t="s">
        <v>4</v>
      </c>
      <c r="B157" s="12" t="s">
        <v>155</v>
      </c>
      <c r="C157" s="11" t="s">
        <v>150</v>
      </c>
      <c r="D157" s="11"/>
      <c r="E157" s="23">
        <v>3571</v>
      </c>
      <c r="F157" s="9"/>
      <c r="G157" s="9"/>
      <c r="H157" s="13"/>
      <c r="I157" s="13"/>
      <c r="J157" s="13"/>
    </row>
    <row r="158" spans="1:10" ht="27.6" customHeight="1">
      <c r="A158" s="11" t="s">
        <v>4</v>
      </c>
      <c r="B158" s="12" t="s">
        <v>156</v>
      </c>
      <c r="C158" s="11" t="s">
        <v>150</v>
      </c>
      <c r="D158" s="11"/>
      <c r="E158" s="23">
        <v>167</v>
      </c>
      <c r="F158" s="9"/>
      <c r="G158" s="9"/>
      <c r="H158" s="13"/>
      <c r="I158" s="13"/>
      <c r="J158" s="13"/>
    </row>
    <row r="159" spans="1:10" ht="40.15" customHeight="1">
      <c r="A159" s="11" t="s">
        <v>4</v>
      </c>
      <c r="B159" s="12" t="s">
        <v>157</v>
      </c>
      <c r="C159" s="11" t="s">
        <v>150</v>
      </c>
      <c r="D159" s="11"/>
      <c r="E159" s="23">
        <v>373</v>
      </c>
      <c r="F159" s="9"/>
      <c r="G159" s="9"/>
      <c r="H159" s="13"/>
      <c r="I159" s="13"/>
      <c r="J159" s="13"/>
    </row>
    <row r="160" spans="1:10" ht="40.9" customHeight="1">
      <c r="A160" s="11" t="s">
        <v>4</v>
      </c>
      <c r="B160" s="12" t="s">
        <v>158</v>
      </c>
      <c r="C160" s="11" t="s">
        <v>150</v>
      </c>
      <c r="D160" s="11"/>
      <c r="E160" s="23">
        <v>783</v>
      </c>
      <c r="F160" s="9"/>
      <c r="G160" s="9"/>
      <c r="H160" s="13"/>
      <c r="I160" s="13"/>
      <c r="J160" s="13"/>
    </row>
    <row r="161" spans="1:10" ht="42.6" customHeight="1">
      <c r="A161" s="11" t="s">
        <v>4</v>
      </c>
      <c r="B161" s="12" t="s">
        <v>159</v>
      </c>
      <c r="C161" s="11" t="s">
        <v>150</v>
      </c>
      <c r="D161" s="11"/>
      <c r="E161" s="23">
        <v>373</v>
      </c>
      <c r="F161" s="9"/>
      <c r="G161" s="9"/>
      <c r="H161" s="13"/>
      <c r="I161" s="13"/>
      <c r="J161" s="13"/>
    </row>
    <row r="162" spans="1:10" ht="42" customHeight="1">
      <c r="A162" s="11" t="s">
        <v>4</v>
      </c>
      <c r="B162" s="12" t="s">
        <v>160</v>
      </c>
      <c r="C162" s="11" t="s">
        <v>150</v>
      </c>
      <c r="D162" s="11"/>
      <c r="E162" s="22">
        <v>166</v>
      </c>
      <c r="F162" s="9"/>
      <c r="G162" s="9"/>
      <c r="H162" s="13"/>
      <c r="I162" s="13"/>
      <c r="J162" s="13"/>
    </row>
    <row r="163" spans="1:10" ht="27.6" customHeight="1">
      <c r="A163" s="11" t="s">
        <v>4</v>
      </c>
      <c r="B163" s="12" t="s">
        <v>161</v>
      </c>
      <c r="C163" s="11" t="s">
        <v>150</v>
      </c>
      <c r="D163" s="11"/>
      <c r="E163" s="21">
        <v>35630</v>
      </c>
      <c r="F163" s="9"/>
      <c r="G163" s="9"/>
      <c r="H163" s="13"/>
      <c r="I163" s="13"/>
      <c r="J163" s="13"/>
    </row>
    <row r="164" spans="1:10" ht="29.45" customHeight="1">
      <c r="A164" s="11" t="s">
        <v>4</v>
      </c>
      <c r="B164" s="12" t="s">
        <v>162</v>
      </c>
      <c r="C164" s="11" t="s">
        <v>150</v>
      </c>
      <c r="D164" s="11"/>
      <c r="E164" s="22">
        <v>786</v>
      </c>
      <c r="F164" s="9"/>
      <c r="G164" s="9"/>
      <c r="H164" s="13"/>
      <c r="I164" s="13"/>
      <c r="J164" s="13"/>
    </row>
    <row r="165" spans="1:10" ht="28.15" customHeight="1">
      <c r="A165" s="11" t="s">
        <v>4</v>
      </c>
      <c r="B165" s="12" t="s">
        <v>163</v>
      </c>
      <c r="C165" s="11" t="s">
        <v>150</v>
      </c>
      <c r="D165" s="11"/>
      <c r="E165" s="22">
        <v>793</v>
      </c>
      <c r="F165" s="9"/>
      <c r="G165" s="9"/>
      <c r="H165" s="13"/>
      <c r="I165" s="13"/>
      <c r="J165" s="13"/>
    </row>
    <row r="166" spans="1:10" ht="13.9" customHeight="1">
      <c r="A166" s="11" t="s">
        <v>4</v>
      </c>
      <c r="B166" s="12" t="s">
        <v>164</v>
      </c>
      <c r="C166" s="11" t="s">
        <v>150</v>
      </c>
      <c r="D166" s="11"/>
      <c r="E166" s="22">
        <v>23</v>
      </c>
      <c r="F166" s="9"/>
      <c r="G166" s="9"/>
      <c r="H166" s="13"/>
      <c r="I166" s="13"/>
      <c r="J166" s="13"/>
    </row>
    <row r="167" spans="1:10" ht="28.9" customHeight="1">
      <c r="A167" s="11" t="s">
        <v>4</v>
      </c>
      <c r="B167" s="12" t="s">
        <v>165</v>
      </c>
      <c r="C167" s="11" t="s">
        <v>150</v>
      </c>
      <c r="D167" s="11"/>
      <c r="E167" s="22">
        <v>11</v>
      </c>
      <c r="F167" s="9"/>
      <c r="G167" s="9"/>
      <c r="H167" s="13"/>
      <c r="I167" s="13"/>
      <c r="J167" s="13"/>
    </row>
    <row r="168" spans="1:10" ht="27.6" customHeight="1">
      <c r="A168" s="11" t="s">
        <v>4</v>
      </c>
      <c r="B168" s="12" t="s">
        <v>166</v>
      </c>
      <c r="C168" s="11" t="s">
        <v>150</v>
      </c>
      <c r="D168" s="11"/>
      <c r="E168" s="22">
        <v>92</v>
      </c>
      <c r="F168" s="9"/>
      <c r="G168" s="9"/>
      <c r="H168" s="13"/>
      <c r="I168" s="13"/>
      <c r="J168" s="13"/>
    </row>
    <row r="169" spans="1:10" ht="40.9" customHeight="1">
      <c r="A169" s="11" t="s">
        <v>4</v>
      </c>
      <c r="B169" s="12" t="s">
        <v>167</v>
      </c>
      <c r="C169" s="11" t="s">
        <v>150</v>
      </c>
      <c r="D169" s="11"/>
      <c r="E169" s="22">
        <v>64</v>
      </c>
      <c r="F169" s="9"/>
      <c r="G169" s="9"/>
      <c r="H169" s="13"/>
      <c r="I169" s="13"/>
      <c r="J169" s="13"/>
    </row>
    <row r="170" spans="1:10" ht="40.9" customHeight="1">
      <c r="A170" s="11" t="s">
        <v>4</v>
      </c>
      <c r="B170" s="12" t="s">
        <v>168</v>
      </c>
      <c r="C170" s="11" t="s">
        <v>150</v>
      </c>
      <c r="D170" s="11"/>
      <c r="E170" s="22">
        <v>4</v>
      </c>
      <c r="F170" s="9"/>
      <c r="G170" s="9"/>
      <c r="H170" s="13"/>
      <c r="I170" s="13"/>
      <c r="J170" s="13"/>
    </row>
    <row r="171" spans="1:10" ht="29.45" customHeight="1">
      <c r="A171" s="11" t="s">
        <v>4</v>
      </c>
      <c r="B171" s="12" t="s">
        <v>151</v>
      </c>
      <c r="C171" s="11" t="s">
        <v>150</v>
      </c>
      <c r="D171" s="11"/>
      <c r="E171" s="22">
        <v>6</v>
      </c>
      <c r="F171" s="9"/>
      <c r="G171" s="9"/>
      <c r="H171" s="13"/>
      <c r="I171" s="13"/>
      <c r="J171" s="13"/>
    </row>
    <row r="172" spans="1:10">
      <c r="A172" s="11" t="s">
        <v>4</v>
      </c>
      <c r="B172" s="12" t="s">
        <v>152</v>
      </c>
      <c r="C172" s="11" t="s">
        <v>150</v>
      </c>
      <c r="D172" s="11"/>
      <c r="E172" s="22">
        <v>75</v>
      </c>
      <c r="F172" s="9"/>
      <c r="G172" s="9"/>
      <c r="H172" s="13"/>
      <c r="I172" s="13"/>
      <c r="J172" s="13"/>
    </row>
    <row r="173" spans="1:10" ht="25.5">
      <c r="A173" s="7" t="s">
        <v>169</v>
      </c>
      <c r="B173" s="8" t="s">
        <v>353</v>
      </c>
      <c r="C173" s="7" t="s">
        <v>150</v>
      </c>
      <c r="D173" s="7" t="s">
        <v>22</v>
      </c>
      <c r="E173" s="19"/>
      <c r="F173" s="9">
        <f>G173+J173</f>
        <v>36108.699999999997</v>
      </c>
      <c r="G173" s="9">
        <f>H173+I173</f>
        <v>36108.699999999997</v>
      </c>
      <c r="H173" s="9">
        <v>36108.699999999997</v>
      </c>
      <c r="I173" s="9">
        <v>0</v>
      </c>
      <c r="J173" s="9">
        <v>0</v>
      </c>
    </row>
    <row r="174" spans="1:10" ht="38.25">
      <c r="A174" s="7" t="s">
        <v>170</v>
      </c>
      <c r="B174" s="8" t="s">
        <v>316</v>
      </c>
      <c r="C174" s="7" t="s">
        <v>171</v>
      </c>
      <c r="D174" s="7" t="s">
        <v>4</v>
      </c>
      <c r="E174" s="19"/>
      <c r="F174" s="9">
        <f>G174+J174</f>
        <v>235440.1</v>
      </c>
      <c r="G174" s="9">
        <f>H174+I174</f>
        <v>235440.1</v>
      </c>
      <c r="H174" s="9">
        <f>H192</f>
        <v>49113.7</v>
      </c>
      <c r="I174" s="9">
        <f>I192</f>
        <v>186326.39999999999</v>
      </c>
      <c r="J174" s="9">
        <f>J192</f>
        <v>0</v>
      </c>
    </row>
    <row r="175" spans="1:10" ht="27.6" customHeight="1">
      <c r="A175" s="11" t="s">
        <v>4</v>
      </c>
      <c r="B175" s="12" t="s">
        <v>172</v>
      </c>
      <c r="C175" s="11" t="s">
        <v>171</v>
      </c>
      <c r="D175" s="11"/>
      <c r="E175" s="22">
        <v>26</v>
      </c>
      <c r="F175" s="9"/>
      <c r="G175" s="9"/>
      <c r="H175" s="13"/>
      <c r="I175" s="13"/>
      <c r="J175" s="13"/>
    </row>
    <row r="176" spans="1:10" ht="42" customHeight="1">
      <c r="A176" s="11" t="s">
        <v>4</v>
      </c>
      <c r="B176" s="12" t="s">
        <v>173</v>
      </c>
      <c r="C176" s="11" t="s">
        <v>171</v>
      </c>
      <c r="D176" s="11"/>
      <c r="E176" s="22">
        <v>14</v>
      </c>
      <c r="F176" s="9"/>
      <c r="G176" s="9"/>
      <c r="H176" s="13"/>
      <c r="I176" s="13"/>
      <c r="J176" s="13"/>
    </row>
    <row r="177" spans="1:10" ht="21" customHeight="1">
      <c r="A177" s="11" t="s">
        <v>4</v>
      </c>
      <c r="B177" s="12" t="s">
        <v>174</v>
      </c>
      <c r="C177" s="11" t="s">
        <v>171</v>
      </c>
      <c r="D177" s="11"/>
      <c r="E177" s="22">
        <v>30</v>
      </c>
      <c r="F177" s="9"/>
      <c r="G177" s="9"/>
      <c r="H177" s="13"/>
      <c r="I177" s="13"/>
      <c r="J177" s="13"/>
    </row>
    <row r="178" spans="1:10" ht="28.9" customHeight="1">
      <c r="A178" s="11" t="s">
        <v>4</v>
      </c>
      <c r="B178" s="12" t="s">
        <v>175</v>
      </c>
      <c r="C178" s="11" t="s">
        <v>171</v>
      </c>
      <c r="D178" s="11"/>
      <c r="E178" s="22">
        <v>7</v>
      </c>
      <c r="F178" s="9"/>
      <c r="G178" s="9"/>
      <c r="H178" s="13"/>
      <c r="I178" s="13"/>
      <c r="J178" s="13"/>
    </row>
    <row r="179" spans="1:10" ht="22.9" customHeight="1">
      <c r="A179" s="11" t="s">
        <v>4</v>
      </c>
      <c r="B179" s="12" t="s">
        <v>176</v>
      </c>
      <c r="C179" s="11" t="s">
        <v>171</v>
      </c>
      <c r="D179" s="11"/>
      <c r="E179" s="22">
        <v>12</v>
      </c>
      <c r="F179" s="9"/>
      <c r="G179" s="9"/>
      <c r="H179" s="13"/>
      <c r="I179" s="13"/>
      <c r="J179" s="13"/>
    </row>
    <row r="180" spans="1:10" ht="27" customHeight="1">
      <c r="A180" s="11" t="s">
        <v>4</v>
      </c>
      <c r="B180" s="12" t="s">
        <v>177</v>
      </c>
      <c r="C180" s="11" t="s">
        <v>171</v>
      </c>
      <c r="D180" s="11"/>
      <c r="E180" s="22">
        <v>13</v>
      </c>
      <c r="F180" s="9"/>
      <c r="G180" s="9"/>
      <c r="H180" s="13"/>
      <c r="I180" s="13"/>
      <c r="J180" s="13"/>
    </row>
    <row r="181" spans="1:10" ht="27.6" customHeight="1">
      <c r="A181" s="11" t="s">
        <v>4</v>
      </c>
      <c r="B181" s="12" t="s">
        <v>178</v>
      </c>
      <c r="C181" s="11" t="s">
        <v>171</v>
      </c>
      <c r="D181" s="11"/>
      <c r="E181" s="22">
        <v>13</v>
      </c>
      <c r="F181" s="9"/>
      <c r="G181" s="9"/>
      <c r="H181" s="13"/>
      <c r="I181" s="13"/>
      <c r="J181" s="13"/>
    </row>
    <row r="182" spans="1:10" ht="55.9" customHeight="1">
      <c r="A182" s="11" t="s">
        <v>4</v>
      </c>
      <c r="B182" s="12" t="s">
        <v>179</v>
      </c>
      <c r="C182" s="11" t="s">
        <v>171</v>
      </c>
      <c r="D182" s="11"/>
      <c r="E182" s="22">
        <v>11</v>
      </c>
      <c r="F182" s="9"/>
      <c r="G182" s="9"/>
      <c r="H182" s="13"/>
      <c r="I182" s="13"/>
      <c r="J182" s="13"/>
    </row>
    <row r="183" spans="1:10" ht="30.6" customHeight="1">
      <c r="A183" s="11" t="s">
        <v>4</v>
      </c>
      <c r="B183" s="12" t="s">
        <v>180</v>
      </c>
      <c r="C183" s="11" t="s">
        <v>171</v>
      </c>
      <c r="D183" s="11"/>
      <c r="E183" s="22">
        <v>5</v>
      </c>
      <c r="F183" s="9"/>
      <c r="G183" s="9"/>
      <c r="H183" s="13"/>
      <c r="I183" s="13"/>
      <c r="J183" s="13"/>
    </row>
    <row r="184" spans="1:10" ht="27.6" customHeight="1">
      <c r="A184" s="11" t="s">
        <v>4</v>
      </c>
      <c r="B184" s="12" t="s">
        <v>181</v>
      </c>
      <c r="C184" s="11" t="s">
        <v>171</v>
      </c>
      <c r="D184" s="11"/>
      <c r="E184" s="22">
        <v>2</v>
      </c>
      <c r="F184" s="9"/>
      <c r="G184" s="9"/>
      <c r="H184" s="13"/>
      <c r="I184" s="13"/>
      <c r="J184" s="13"/>
    </row>
    <row r="185" spans="1:10" ht="29.45" customHeight="1">
      <c r="A185" s="11" t="s">
        <v>4</v>
      </c>
      <c r="B185" s="12" t="s">
        <v>182</v>
      </c>
      <c r="C185" s="11" t="s">
        <v>171</v>
      </c>
      <c r="D185" s="11"/>
      <c r="E185" s="22">
        <v>80</v>
      </c>
      <c r="F185" s="9"/>
      <c r="G185" s="9"/>
      <c r="H185" s="13"/>
      <c r="I185" s="13"/>
      <c r="J185" s="13"/>
    </row>
    <row r="186" spans="1:10" ht="28.9" customHeight="1">
      <c r="A186" s="11" t="s">
        <v>4</v>
      </c>
      <c r="B186" s="12" t="s">
        <v>183</v>
      </c>
      <c r="C186" s="11" t="s">
        <v>171</v>
      </c>
      <c r="D186" s="11"/>
      <c r="E186" s="22">
        <v>80</v>
      </c>
      <c r="F186" s="9"/>
      <c r="G186" s="9"/>
      <c r="H186" s="13"/>
      <c r="I186" s="13"/>
      <c r="J186" s="13"/>
    </row>
    <row r="187" spans="1:10" ht="46.15" customHeight="1">
      <c r="A187" s="11" t="s">
        <v>4</v>
      </c>
      <c r="B187" s="12" t="s">
        <v>184</v>
      </c>
      <c r="C187" s="11" t="s">
        <v>171</v>
      </c>
      <c r="D187" s="11"/>
      <c r="E187" s="22">
        <v>95</v>
      </c>
      <c r="F187" s="9"/>
      <c r="G187" s="9"/>
      <c r="H187" s="13"/>
      <c r="I187" s="13"/>
      <c r="J187" s="13"/>
    </row>
    <row r="188" spans="1:10" ht="49.9" customHeight="1">
      <c r="A188" s="11" t="s">
        <v>4</v>
      </c>
      <c r="B188" s="12" t="s">
        <v>185</v>
      </c>
      <c r="C188" s="11" t="s">
        <v>171</v>
      </c>
      <c r="D188" s="11"/>
      <c r="E188" s="22">
        <v>95</v>
      </c>
      <c r="F188" s="9"/>
      <c r="G188" s="9"/>
      <c r="H188" s="13"/>
      <c r="I188" s="13"/>
      <c r="J188" s="13"/>
    </row>
    <row r="189" spans="1:10" ht="51">
      <c r="A189" s="11" t="s">
        <v>4</v>
      </c>
      <c r="B189" s="12" t="s">
        <v>186</v>
      </c>
      <c r="C189" s="11" t="s">
        <v>171</v>
      </c>
      <c r="D189" s="11"/>
      <c r="E189" s="22">
        <v>95</v>
      </c>
      <c r="F189" s="9"/>
      <c r="G189" s="9"/>
      <c r="H189" s="13"/>
      <c r="I189" s="13"/>
      <c r="J189" s="13"/>
    </row>
    <row r="190" spans="1:10" ht="51">
      <c r="A190" s="11" t="s">
        <v>4</v>
      </c>
      <c r="B190" s="12" t="s">
        <v>187</v>
      </c>
      <c r="C190" s="11" t="s">
        <v>171</v>
      </c>
      <c r="D190" s="11"/>
      <c r="E190" s="22">
        <v>95</v>
      </c>
      <c r="F190" s="9"/>
      <c r="G190" s="9"/>
      <c r="H190" s="13"/>
      <c r="I190" s="13"/>
      <c r="J190" s="13"/>
    </row>
    <row r="191" spans="1:10" ht="40.9" customHeight="1">
      <c r="A191" s="11" t="s">
        <v>4</v>
      </c>
      <c r="B191" s="12" t="s">
        <v>188</v>
      </c>
      <c r="C191" s="11" t="s">
        <v>171</v>
      </c>
      <c r="D191" s="11"/>
      <c r="E191" s="22">
        <v>95</v>
      </c>
      <c r="F191" s="9"/>
      <c r="G191" s="9"/>
      <c r="H191" s="13"/>
      <c r="I191" s="13"/>
      <c r="J191" s="13"/>
    </row>
    <row r="192" spans="1:10" ht="25.5">
      <c r="A192" s="7" t="s">
        <v>189</v>
      </c>
      <c r="B192" s="8" t="s">
        <v>353</v>
      </c>
      <c r="C192" s="7" t="s">
        <v>171</v>
      </c>
      <c r="D192" s="7" t="s">
        <v>22</v>
      </c>
      <c r="E192" s="19"/>
      <c r="F192" s="9">
        <f>G192+J192</f>
        <v>235440.1</v>
      </c>
      <c r="G192" s="9">
        <f>H192+I192</f>
        <v>235440.1</v>
      </c>
      <c r="H192" s="9">
        <v>49113.7</v>
      </c>
      <c r="I192" s="9">
        <f>19150.6+53659.7+36526+76990.1</f>
        <v>186326.39999999999</v>
      </c>
      <c r="J192" s="9">
        <v>0</v>
      </c>
    </row>
    <row r="193" spans="1:10" ht="51">
      <c r="A193" s="7" t="s">
        <v>190</v>
      </c>
      <c r="B193" s="8" t="s">
        <v>350</v>
      </c>
      <c r="C193" s="7" t="s">
        <v>191</v>
      </c>
      <c r="D193" s="7" t="s">
        <v>4</v>
      </c>
      <c r="E193" s="19"/>
      <c r="F193" s="9">
        <f>G193+J193</f>
        <v>22321</v>
      </c>
      <c r="G193" s="9">
        <f>H193+I193</f>
        <v>22321</v>
      </c>
      <c r="H193" s="9">
        <f>H237+H238</f>
        <v>19354.5</v>
      </c>
      <c r="I193" s="9">
        <f>I237+I238</f>
        <v>2966.5</v>
      </c>
      <c r="J193" s="9">
        <f>J237+J238</f>
        <v>0</v>
      </c>
    </row>
    <row r="194" spans="1:10" ht="82.9" customHeight="1">
      <c r="A194" s="11" t="s">
        <v>4</v>
      </c>
      <c r="B194" s="17" t="s">
        <v>197</v>
      </c>
      <c r="C194" s="11" t="s">
        <v>191</v>
      </c>
      <c r="D194" s="11"/>
      <c r="E194" s="22">
        <v>70</v>
      </c>
      <c r="F194" s="9"/>
      <c r="G194" s="9"/>
      <c r="H194" s="13"/>
      <c r="I194" s="13"/>
      <c r="J194" s="13"/>
    </row>
    <row r="195" spans="1:10" ht="76.5">
      <c r="A195" s="11" t="s">
        <v>4</v>
      </c>
      <c r="B195" s="17" t="s">
        <v>198</v>
      </c>
      <c r="C195" s="11" t="s">
        <v>191</v>
      </c>
      <c r="D195" s="11"/>
      <c r="E195" s="22">
        <v>63</v>
      </c>
      <c r="F195" s="9"/>
      <c r="G195" s="9"/>
      <c r="H195" s="13"/>
      <c r="I195" s="13"/>
      <c r="J195" s="13"/>
    </row>
    <row r="196" spans="1:10" ht="56.45" customHeight="1">
      <c r="A196" s="11" t="s">
        <v>4</v>
      </c>
      <c r="B196" s="12" t="s">
        <v>199</v>
      </c>
      <c r="C196" s="11" t="s">
        <v>191</v>
      </c>
      <c r="D196" s="11"/>
      <c r="E196" s="13">
        <v>81.2</v>
      </c>
      <c r="F196" s="9"/>
      <c r="G196" s="9"/>
      <c r="H196" s="13"/>
      <c r="I196" s="13"/>
      <c r="J196" s="13"/>
    </row>
    <row r="197" spans="1:10" ht="55.9" customHeight="1">
      <c r="A197" s="11" t="s">
        <v>4</v>
      </c>
      <c r="B197" s="12" t="s">
        <v>200</v>
      </c>
      <c r="C197" s="11" t="s">
        <v>191</v>
      </c>
      <c r="D197" s="11"/>
      <c r="E197" s="13">
        <v>0.17</v>
      </c>
      <c r="F197" s="9"/>
      <c r="G197" s="9"/>
      <c r="H197" s="13"/>
      <c r="I197" s="13"/>
      <c r="J197" s="13"/>
    </row>
    <row r="198" spans="1:10" ht="51">
      <c r="A198" s="11" t="s">
        <v>4</v>
      </c>
      <c r="B198" s="12" t="s">
        <v>201</v>
      </c>
      <c r="C198" s="11" t="s">
        <v>191</v>
      </c>
      <c r="D198" s="11"/>
      <c r="E198" s="13">
        <v>-0.02</v>
      </c>
      <c r="F198" s="9"/>
      <c r="G198" s="9"/>
      <c r="H198" s="13"/>
      <c r="I198" s="13"/>
      <c r="J198" s="13"/>
    </row>
    <row r="199" spans="1:10" ht="55.9" customHeight="1">
      <c r="A199" s="11" t="s">
        <v>4</v>
      </c>
      <c r="B199" s="12" t="s">
        <v>202</v>
      </c>
      <c r="C199" s="11" t="s">
        <v>191</v>
      </c>
      <c r="D199" s="11"/>
      <c r="E199" s="13">
        <v>8.6</v>
      </c>
      <c r="F199" s="9"/>
      <c r="G199" s="9"/>
      <c r="H199" s="13"/>
      <c r="I199" s="13"/>
      <c r="J199" s="13"/>
    </row>
    <row r="200" spans="1:10" ht="55.15" customHeight="1">
      <c r="A200" s="11" t="s">
        <v>4</v>
      </c>
      <c r="B200" s="12" t="s">
        <v>203</v>
      </c>
      <c r="C200" s="11" t="s">
        <v>191</v>
      </c>
      <c r="D200" s="11"/>
      <c r="E200" s="13" t="s">
        <v>380</v>
      </c>
      <c r="F200" s="9"/>
      <c r="G200" s="9"/>
      <c r="H200" s="13"/>
      <c r="I200" s="13"/>
      <c r="J200" s="13"/>
    </row>
    <row r="201" spans="1:10" ht="56.45" customHeight="1">
      <c r="A201" s="11" t="s">
        <v>4</v>
      </c>
      <c r="B201" s="12" t="s">
        <v>204</v>
      </c>
      <c r="C201" s="11" t="s">
        <v>191</v>
      </c>
      <c r="D201" s="11"/>
      <c r="E201" s="13">
        <v>-0.47</v>
      </c>
      <c r="F201" s="9"/>
      <c r="G201" s="9"/>
      <c r="H201" s="13"/>
      <c r="I201" s="13"/>
      <c r="J201" s="13"/>
    </row>
    <row r="202" spans="1:10" ht="81.599999999999994" customHeight="1">
      <c r="A202" s="11" t="s">
        <v>4</v>
      </c>
      <c r="B202" s="17" t="s">
        <v>205</v>
      </c>
      <c r="C202" s="11" t="s">
        <v>191</v>
      </c>
      <c r="D202" s="11"/>
      <c r="E202" s="13" t="s">
        <v>380</v>
      </c>
      <c r="F202" s="9"/>
      <c r="G202" s="9"/>
      <c r="H202" s="13"/>
      <c r="I202" s="13"/>
      <c r="J202" s="13"/>
    </row>
    <row r="203" spans="1:10" ht="51">
      <c r="A203" s="11" t="s">
        <v>4</v>
      </c>
      <c r="B203" s="12" t="s">
        <v>206</v>
      </c>
      <c r="C203" s="11" t="s">
        <v>191</v>
      </c>
      <c r="D203" s="11"/>
      <c r="E203" s="13">
        <v>461</v>
      </c>
      <c r="F203" s="9"/>
      <c r="G203" s="9"/>
      <c r="H203" s="13"/>
      <c r="I203" s="13"/>
      <c r="J203" s="13"/>
    </row>
    <row r="204" spans="1:10" ht="69" customHeight="1">
      <c r="A204" s="11" t="s">
        <v>4</v>
      </c>
      <c r="B204" s="12" t="s">
        <v>207</v>
      </c>
      <c r="C204" s="11" t="s">
        <v>191</v>
      </c>
      <c r="D204" s="11"/>
      <c r="E204" s="13">
        <v>100</v>
      </c>
      <c r="F204" s="9"/>
      <c r="G204" s="9"/>
      <c r="H204" s="13"/>
      <c r="I204" s="13"/>
      <c r="J204" s="13"/>
    </row>
    <row r="205" spans="1:10" ht="69.599999999999994" customHeight="1">
      <c r="A205" s="11" t="s">
        <v>4</v>
      </c>
      <c r="B205" s="12" t="s">
        <v>208</v>
      </c>
      <c r="C205" s="11" t="s">
        <v>191</v>
      </c>
      <c r="D205" s="11"/>
      <c r="E205" s="13">
        <v>100</v>
      </c>
      <c r="F205" s="9"/>
      <c r="G205" s="9"/>
      <c r="H205" s="13"/>
      <c r="I205" s="13"/>
      <c r="J205" s="13"/>
    </row>
    <row r="206" spans="1:10" ht="67.150000000000006" customHeight="1">
      <c r="A206" s="11" t="s">
        <v>4</v>
      </c>
      <c r="B206" s="12" t="s">
        <v>209</v>
      </c>
      <c r="C206" s="11" t="s">
        <v>191</v>
      </c>
      <c r="D206" s="11"/>
      <c r="E206" s="13">
        <v>100</v>
      </c>
      <c r="F206" s="9"/>
      <c r="G206" s="9"/>
      <c r="H206" s="13"/>
      <c r="I206" s="13"/>
      <c r="J206" s="13"/>
    </row>
    <row r="207" spans="1:10" ht="36.6" customHeight="1">
      <c r="A207" s="11" t="s">
        <v>4</v>
      </c>
      <c r="B207" s="12" t="s">
        <v>210</v>
      </c>
      <c r="C207" s="11" t="s">
        <v>191</v>
      </c>
      <c r="D207" s="11"/>
      <c r="E207" s="13"/>
      <c r="F207" s="9"/>
      <c r="G207" s="9"/>
      <c r="H207" s="13"/>
      <c r="I207" s="13"/>
      <c r="J207" s="13"/>
    </row>
    <row r="208" spans="1:10">
      <c r="A208" s="11" t="s">
        <v>4</v>
      </c>
      <c r="B208" s="12" t="s">
        <v>192</v>
      </c>
      <c r="C208" s="11" t="s">
        <v>191</v>
      </c>
      <c r="D208" s="11"/>
      <c r="E208" s="13">
        <v>1.97</v>
      </c>
      <c r="F208" s="9"/>
      <c r="G208" s="9"/>
      <c r="H208" s="13"/>
      <c r="I208" s="13"/>
      <c r="J208" s="13"/>
    </row>
    <row r="209" spans="1:10">
      <c r="A209" s="11" t="s">
        <v>4</v>
      </c>
      <c r="B209" s="12" t="s">
        <v>211</v>
      </c>
      <c r="C209" s="11" t="s">
        <v>191</v>
      </c>
      <c r="D209" s="11"/>
      <c r="E209" s="13">
        <v>2.44</v>
      </c>
      <c r="F209" s="9"/>
      <c r="G209" s="9"/>
      <c r="H209" s="13"/>
      <c r="I209" s="13"/>
      <c r="J209" s="13"/>
    </row>
    <row r="210" spans="1:10" ht="38.25">
      <c r="A210" s="11" t="s">
        <v>4</v>
      </c>
      <c r="B210" s="12" t="s">
        <v>212</v>
      </c>
      <c r="C210" s="11" t="s">
        <v>191</v>
      </c>
      <c r="D210" s="11"/>
      <c r="E210" s="13"/>
      <c r="F210" s="9"/>
      <c r="G210" s="9"/>
      <c r="H210" s="13"/>
      <c r="I210" s="13"/>
      <c r="J210" s="13"/>
    </row>
    <row r="211" spans="1:10">
      <c r="A211" s="11"/>
      <c r="B211" s="12" t="s">
        <v>336</v>
      </c>
      <c r="C211" s="11" t="s">
        <v>191</v>
      </c>
      <c r="D211" s="11"/>
      <c r="E211" s="21">
        <v>-31075.200000000001</v>
      </c>
      <c r="F211" s="9"/>
      <c r="G211" s="9"/>
      <c r="H211" s="13"/>
      <c r="I211" s="13"/>
      <c r="J211" s="13"/>
    </row>
    <row r="212" spans="1:10">
      <c r="A212" s="11" t="s">
        <v>4</v>
      </c>
      <c r="B212" s="12" t="s">
        <v>213</v>
      </c>
      <c r="C212" s="11" t="s">
        <v>191</v>
      </c>
      <c r="D212" s="11"/>
      <c r="E212" s="21">
        <v>36912.199999999997</v>
      </c>
      <c r="F212" s="9"/>
      <c r="G212" s="9"/>
      <c r="H212" s="13"/>
      <c r="I212" s="13"/>
      <c r="J212" s="13"/>
    </row>
    <row r="213" spans="1:10" ht="51">
      <c r="A213" s="11" t="s">
        <v>4</v>
      </c>
      <c r="B213" s="12" t="s">
        <v>214</v>
      </c>
      <c r="C213" s="11" t="s">
        <v>191</v>
      </c>
      <c r="D213" s="11"/>
      <c r="E213" s="13">
        <v>100</v>
      </c>
      <c r="F213" s="9"/>
      <c r="G213" s="9"/>
      <c r="H213" s="13"/>
      <c r="I213" s="13"/>
      <c r="J213" s="13"/>
    </row>
    <row r="214" spans="1:10" ht="25.5">
      <c r="A214" s="11" t="s">
        <v>4</v>
      </c>
      <c r="B214" s="12" t="s">
        <v>215</v>
      </c>
      <c r="C214" s="11" t="s">
        <v>191</v>
      </c>
      <c r="D214" s="11"/>
      <c r="E214" s="13">
        <v>0</v>
      </c>
      <c r="F214" s="9"/>
      <c r="G214" s="9"/>
      <c r="H214" s="13"/>
      <c r="I214" s="13"/>
      <c r="J214" s="13"/>
    </row>
    <row r="215" spans="1:10" ht="51">
      <c r="A215" s="11" t="s">
        <v>4</v>
      </c>
      <c r="B215" s="12" t="s">
        <v>216</v>
      </c>
      <c r="C215" s="11" t="s">
        <v>191</v>
      </c>
      <c r="D215" s="11"/>
      <c r="E215" s="13">
        <v>9.3000000000000007</v>
      </c>
      <c r="F215" s="9"/>
      <c r="G215" s="9"/>
      <c r="H215" s="13"/>
      <c r="I215" s="13"/>
      <c r="J215" s="13"/>
    </row>
    <row r="216" spans="1:10" ht="82.9" customHeight="1">
      <c r="A216" s="11" t="s">
        <v>4</v>
      </c>
      <c r="B216" s="12" t="s">
        <v>217</v>
      </c>
      <c r="C216" s="11" t="s">
        <v>191</v>
      </c>
      <c r="D216" s="11"/>
      <c r="E216" s="13">
        <v>100</v>
      </c>
      <c r="F216" s="9"/>
      <c r="G216" s="9"/>
      <c r="H216" s="13"/>
      <c r="I216" s="13"/>
      <c r="J216" s="13"/>
    </row>
    <row r="217" spans="1:10" ht="67.900000000000006" customHeight="1">
      <c r="A217" s="11" t="s">
        <v>4</v>
      </c>
      <c r="B217" s="12" t="s">
        <v>218</v>
      </c>
      <c r="C217" s="11" t="s">
        <v>191</v>
      </c>
      <c r="D217" s="11"/>
      <c r="E217" s="13">
        <v>20.62</v>
      </c>
      <c r="F217" s="9"/>
      <c r="G217" s="9"/>
      <c r="H217" s="13"/>
      <c r="I217" s="13"/>
      <c r="J217" s="13"/>
    </row>
    <row r="218" spans="1:10" ht="76.5">
      <c r="A218" s="11" t="s">
        <v>4</v>
      </c>
      <c r="B218" s="12" t="s">
        <v>219</v>
      </c>
      <c r="C218" s="11" t="s">
        <v>191</v>
      </c>
      <c r="D218" s="11"/>
      <c r="E218" s="13">
        <v>66.78</v>
      </c>
      <c r="F218" s="9"/>
      <c r="G218" s="9"/>
      <c r="H218" s="13"/>
      <c r="I218" s="13"/>
      <c r="J218" s="13"/>
    </row>
    <row r="219" spans="1:10" ht="76.5">
      <c r="A219" s="11" t="s">
        <v>4</v>
      </c>
      <c r="B219" s="17" t="s">
        <v>220</v>
      </c>
      <c r="C219" s="11" t="s">
        <v>191</v>
      </c>
      <c r="D219" s="11"/>
      <c r="E219" s="13">
        <v>42.74</v>
      </c>
      <c r="F219" s="9"/>
      <c r="G219" s="9"/>
      <c r="H219" s="13"/>
      <c r="I219" s="13"/>
      <c r="J219" s="13"/>
    </row>
    <row r="220" spans="1:10" ht="76.5">
      <c r="A220" s="11" t="s">
        <v>4</v>
      </c>
      <c r="B220" s="17" t="s">
        <v>221</v>
      </c>
      <c r="C220" s="11" t="s">
        <v>191</v>
      </c>
      <c r="D220" s="11"/>
      <c r="E220" s="13">
        <v>49.6</v>
      </c>
      <c r="F220" s="9"/>
      <c r="G220" s="9"/>
      <c r="H220" s="13"/>
      <c r="I220" s="13"/>
      <c r="J220" s="13"/>
    </row>
    <row r="221" spans="1:10" ht="76.150000000000006" customHeight="1">
      <c r="A221" s="11" t="s">
        <v>4</v>
      </c>
      <c r="B221" s="12" t="s">
        <v>222</v>
      </c>
      <c r="C221" s="11" t="s">
        <v>191</v>
      </c>
      <c r="D221" s="11"/>
      <c r="E221" s="13">
        <v>0.27</v>
      </c>
      <c r="F221" s="9"/>
      <c r="G221" s="9"/>
      <c r="H221" s="13"/>
      <c r="I221" s="13"/>
      <c r="J221" s="13"/>
    </row>
    <row r="222" spans="1:10" ht="74.45" customHeight="1">
      <c r="A222" s="11" t="s">
        <v>4</v>
      </c>
      <c r="B222" s="12" t="s">
        <v>223</v>
      </c>
      <c r="C222" s="11" t="s">
        <v>191</v>
      </c>
      <c r="D222" s="11"/>
      <c r="E222" s="13">
        <v>4.2</v>
      </c>
      <c r="F222" s="9"/>
      <c r="G222" s="9"/>
      <c r="H222" s="13"/>
      <c r="I222" s="13"/>
      <c r="J222" s="13"/>
    </row>
    <row r="223" spans="1:10" ht="63.75">
      <c r="A223" s="11" t="s">
        <v>4</v>
      </c>
      <c r="B223" s="12" t="s">
        <v>224</v>
      </c>
      <c r="C223" s="11" t="s">
        <v>191</v>
      </c>
      <c r="D223" s="11"/>
      <c r="E223" s="13">
        <v>72.930000000000007</v>
      </c>
      <c r="F223" s="9"/>
      <c r="G223" s="9"/>
      <c r="H223" s="13"/>
      <c r="I223" s="13"/>
      <c r="J223" s="13"/>
    </row>
    <row r="224" spans="1:10" ht="51">
      <c r="A224" s="11" t="s">
        <v>4</v>
      </c>
      <c r="B224" s="12" t="s">
        <v>225</v>
      </c>
      <c r="C224" s="11" t="s">
        <v>191</v>
      </c>
      <c r="D224" s="11"/>
      <c r="E224" s="13" t="s">
        <v>380</v>
      </c>
      <c r="F224" s="9"/>
      <c r="G224" s="9"/>
      <c r="H224" s="13"/>
      <c r="I224" s="13"/>
      <c r="J224" s="13"/>
    </row>
    <row r="225" spans="1:10" ht="27.6" customHeight="1">
      <c r="A225" s="11" t="s">
        <v>4</v>
      </c>
      <c r="B225" s="12" t="s">
        <v>226</v>
      </c>
      <c r="C225" s="11" t="s">
        <v>191</v>
      </c>
      <c r="D225" s="11"/>
      <c r="E225" s="13">
        <v>0.35</v>
      </c>
      <c r="F225" s="9"/>
      <c r="G225" s="9"/>
      <c r="H225" s="13"/>
      <c r="I225" s="13"/>
      <c r="J225" s="13"/>
    </row>
    <row r="226" spans="1:10" ht="28.9" customHeight="1">
      <c r="A226" s="11" t="s">
        <v>4</v>
      </c>
      <c r="B226" s="12" t="s">
        <v>193</v>
      </c>
      <c r="C226" s="11" t="s">
        <v>191</v>
      </c>
      <c r="D226" s="11"/>
      <c r="E226" s="21">
        <v>2563884</v>
      </c>
      <c r="F226" s="9"/>
      <c r="G226" s="9"/>
      <c r="H226" s="13"/>
      <c r="I226" s="13"/>
      <c r="J226" s="13"/>
    </row>
    <row r="227" spans="1:10" ht="29.45" customHeight="1">
      <c r="A227" s="11" t="s">
        <v>4</v>
      </c>
      <c r="B227" s="12" t="s">
        <v>227</v>
      </c>
      <c r="C227" s="11" t="s">
        <v>191</v>
      </c>
      <c r="D227" s="11"/>
      <c r="E227" s="21">
        <v>27492</v>
      </c>
      <c r="F227" s="9"/>
      <c r="G227" s="9"/>
      <c r="H227" s="13"/>
      <c r="I227" s="13"/>
      <c r="J227" s="13"/>
    </row>
    <row r="228" spans="1:10" ht="28.9" customHeight="1">
      <c r="A228" s="11" t="s">
        <v>4</v>
      </c>
      <c r="B228" s="12" t="s">
        <v>228</v>
      </c>
      <c r="C228" s="11" t="s">
        <v>191</v>
      </c>
      <c r="D228" s="11"/>
      <c r="E228" s="21">
        <v>-1210000</v>
      </c>
      <c r="F228" s="9"/>
      <c r="G228" s="9"/>
      <c r="H228" s="13"/>
      <c r="I228" s="13"/>
      <c r="J228" s="13"/>
    </row>
    <row r="229" spans="1:10" ht="29.45" customHeight="1">
      <c r="A229" s="11" t="s">
        <v>4</v>
      </c>
      <c r="B229" s="12" t="s">
        <v>229</v>
      </c>
      <c r="C229" s="11" t="s">
        <v>191</v>
      </c>
      <c r="D229" s="11"/>
      <c r="E229" s="21">
        <v>311850</v>
      </c>
      <c r="F229" s="9"/>
      <c r="G229" s="9"/>
      <c r="H229" s="13"/>
      <c r="I229" s="13"/>
      <c r="J229" s="13"/>
    </row>
    <row r="230" spans="1:10" ht="29.45" customHeight="1">
      <c r="A230" s="11" t="s">
        <v>4</v>
      </c>
      <c r="B230" s="12" t="s">
        <v>230</v>
      </c>
      <c r="C230" s="11" t="s">
        <v>191</v>
      </c>
      <c r="D230" s="11"/>
      <c r="E230" s="13">
        <v>30.3</v>
      </c>
      <c r="F230" s="9"/>
      <c r="G230" s="9"/>
      <c r="H230" s="13"/>
      <c r="I230" s="13"/>
      <c r="J230" s="13"/>
    </row>
    <row r="231" spans="1:10" ht="28.9" customHeight="1">
      <c r="A231" s="11" t="s">
        <v>4</v>
      </c>
      <c r="B231" s="12" t="s">
        <v>194</v>
      </c>
      <c r="C231" s="11" t="s">
        <v>191</v>
      </c>
      <c r="D231" s="11"/>
      <c r="E231" s="13">
        <v>90</v>
      </c>
      <c r="F231" s="9"/>
      <c r="G231" s="9"/>
      <c r="H231" s="13"/>
      <c r="I231" s="13"/>
      <c r="J231" s="13"/>
    </row>
    <row r="232" spans="1:10" ht="27" customHeight="1">
      <c r="A232" s="11" t="s">
        <v>4</v>
      </c>
      <c r="B232" s="12" t="s">
        <v>231</v>
      </c>
      <c r="C232" s="11" t="s">
        <v>191</v>
      </c>
      <c r="D232" s="11"/>
      <c r="E232" s="13">
        <v>1.36</v>
      </c>
      <c r="F232" s="9"/>
      <c r="G232" s="9"/>
      <c r="H232" s="13"/>
      <c r="I232" s="13"/>
      <c r="J232" s="13"/>
    </row>
    <row r="233" spans="1:10" ht="40.9" customHeight="1">
      <c r="A233" s="11" t="s">
        <v>4</v>
      </c>
      <c r="B233" s="12" t="s">
        <v>195</v>
      </c>
      <c r="C233" s="11" t="s">
        <v>191</v>
      </c>
      <c r="D233" s="11"/>
      <c r="E233" s="13">
        <v>9.49</v>
      </c>
      <c r="F233" s="9"/>
      <c r="G233" s="9"/>
      <c r="H233" s="13"/>
      <c r="I233" s="13"/>
      <c r="J233" s="13"/>
    </row>
    <row r="234" spans="1:10" ht="28.9" customHeight="1">
      <c r="A234" s="11" t="s">
        <v>4</v>
      </c>
      <c r="B234" s="12" t="s">
        <v>232</v>
      </c>
      <c r="C234" s="11" t="s">
        <v>191</v>
      </c>
      <c r="D234" s="11"/>
      <c r="E234" s="13">
        <v>0.64</v>
      </c>
      <c r="F234" s="9"/>
      <c r="G234" s="9"/>
      <c r="H234" s="13"/>
      <c r="I234" s="13"/>
      <c r="J234" s="13"/>
    </row>
    <row r="235" spans="1:10" ht="28.9" customHeight="1">
      <c r="A235" s="11" t="s">
        <v>4</v>
      </c>
      <c r="B235" s="12" t="s">
        <v>233</v>
      </c>
      <c r="C235" s="11" t="s">
        <v>191</v>
      </c>
      <c r="D235" s="11"/>
      <c r="E235" s="13">
        <v>157.44999999999999</v>
      </c>
      <c r="F235" s="9"/>
      <c r="G235" s="9"/>
      <c r="H235" s="13"/>
      <c r="I235" s="13"/>
      <c r="J235" s="13"/>
    </row>
    <row r="236" spans="1:10" ht="28.9" customHeight="1">
      <c r="A236" s="11" t="s">
        <v>4</v>
      </c>
      <c r="B236" s="12" t="s">
        <v>196</v>
      </c>
      <c r="C236" s="11" t="s">
        <v>191</v>
      </c>
      <c r="D236" s="11"/>
      <c r="E236" s="13">
        <v>20</v>
      </c>
      <c r="F236" s="9"/>
      <c r="G236" s="9"/>
      <c r="H236" s="13"/>
      <c r="I236" s="13"/>
      <c r="J236" s="13"/>
    </row>
    <row r="237" spans="1:10" ht="25.5">
      <c r="A237" s="7" t="s">
        <v>234</v>
      </c>
      <c r="B237" s="8" t="s">
        <v>353</v>
      </c>
      <c r="C237" s="7" t="s">
        <v>191</v>
      </c>
      <c r="D237" s="7" t="s">
        <v>22</v>
      </c>
      <c r="E237" s="19"/>
      <c r="F237" s="9">
        <f t="shared" ref="F237:F243" si="8">G237+J237</f>
        <v>20838.8</v>
      </c>
      <c r="G237" s="9">
        <f t="shared" ref="G237:G243" si="9">H237+I237</f>
        <v>20838.8</v>
      </c>
      <c r="H237" s="9">
        <f>11385.4+2280.2+1341.1+836.4+3002.6+11</f>
        <v>18856.7</v>
      </c>
      <c r="I237" s="9">
        <v>1982.1</v>
      </c>
      <c r="J237" s="9">
        <v>0</v>
      </c>
    </row>
    <row r="238" spans="1:10" ht="25.5">
      <c r="A238" s="7" t="s">
        <v>346</v>
      </c>
      <c r="B238" s="8" t="s">
        <v>354</v>
      </c>
      <c r="C238" s="7" t="s">
        <v>191</v>
      </c>
      <c r="D238" s="7"/>
      <c r="E238" s="19"/>
      <c r="F238" s="9">
        <f t="shared" si="8"/>
        <v>1482.2</v>
      </c>
      <c r="G238" s="9">
        <f t="shared" si="9"/>
        <v>1482.2</v>
      </c>
      <c r="H238" s="9">
        <f>H239+H240+H241</f>
        <v>497.8</v>
      </c>
      <c r="I238" s="9">
        <f>I239+I240+I241</f>
        <v>984.4</v>
      </c>
      <c r="J238" s="9">
        <f>J239+J240+J241</f>
        <v>0</v>
      </c>
    </row>
    <row r="239" spans="1:10" ht="25.5">
      <c r="A239" s="11" t="s">
        <v>347</v>
      </c>
      <c r="B239" s="14" t="s">
        <v>322</v>
      </c>
      <c r="C239" s="11" t="s">
        <v>191</v>
      </c>
      <c r="D239" s="11" t="s">
        <v>22</v>
      </c>
      <c r="E239" s="13"/>
      <c r="F239" s="9">
        <f t="shared" si="8"/>
        <v>332.7</v>
      </c>
      <c r="G239" s="9">
        <f t="shared" si="9"/>
        <v>332.7</v>
      </c>
      <c r="H239" s="1">
        <v>267.89999999999998</v>
      </c>
      <c r="I239" s="1">
        <v>64.8</v>
      </c>
      <c r="J239" s="1">
        <v>0</v>
      </c>
    </row>
    <row r="240" spans="1:10">
      <c r="A240" s="11" t="s">
        <v>348</v>
      </c>
      <c r="B240" s="14" t="s">
        <v>68</v>
      </c>
      <c r="C240" s="11" t="s">
        <v>191</v>
      </c>
      <c r="D240" s="11" t="s">
        <v>69</v>
      </c>
      <c r="E240" s="13"/>
      <c r="F240" s="9">
        <f t="shared" si="8"/>
        <v>164.5</v>
      </c>
      <c r="G240" s="9">
        <f t="shared" si="9"/>
        <v>164.5</v>
      </c>
      <c r="H240" s="1">
        <v>32.9</v>
      </c>
      <c r="I240" s="1">
        <v>131.6</v>
      </c>
      <c r="J240" s="1">
        <v>0</v>
      </c>
    </row>
    <row r="241" spans="1:10">
      <c r="A241" s="11" t="s">
        <v>349</v>
      </c>
      <c r="B241" s="14" t="s">
        <v>18</v>
      </c>
      <c r="C241" s="11" t="s">
        <v>191</v>
      </c>
      <c r="D241" s="11" t="s">
        <v>19</v>
      </c>
      <c r="E241" s="13"/>
      <c r="F241" s="9">
        <f t="shared" si="8"/>
        <v>985</v>
      </c>
      <c r="G241" s="9">
        <f t="shared" si="9"/>
        <v>985</v>
      </c>
      <c r="H241" s="1">
        <v>197</v>
      </c>
      <c r="I241" s="1">
        <v>788</v>
      </c>
      <c r="J241" s="1">
        <v>0</v>
      </c>
    </row>
    <row r="242" spans="1:10" ht="25.5">
      <c r="A242" s="7" t="s">
        <v>4</v>
      </c>
      <c r="B242" s="15" t="s">
        <v>328</v>
      </c>
      <c r="C242" s="7" t="s">
        <v>4</v>
      </c>
      <c r="D242" s="7" t="s">
        <v>4</v>
      </c>
      <c r="E242" s="19"/>
      <c r="F242" s="9">
        <f t="shared" si="8"/>
        <v>84625.9</v>
      </c>
      <c r="G242" s="9">
        <f t="shared" si="9"/>
        <v>84625.9</v>
      </c>
      <c r="H242" s="9">
        <f>H243</f>
        <v>84625.9</v>
      </c>
      <c r="I242" s="9">
        <f>I243</f>
        <v>0</v>
      </c>
      <c r="J242" s="9">
        <f>J243</f>
        <v>0</v>
      </c>
    </row>
    <row r="243" spans="1:10" ht="25.5">
      <c r="A243" s="7" t="s">
        <v>235</v>
      </c>
      <c r="B243" s="8" t="s">
        <v>317</v>
      </c>
      <c r="C243" s="7" t="s">
        <v>236</v>
      </c>
      <c r="D243" s="7" t="s">
        <v>4</v>
      </c>
      <c r="E243" s="19"/>
      <c r="F243" s="9">
        <f t="shared" si="8"/>
        <v>84625.9</v>
      </c>
      <c r="G243" s="9">
        <f t="shared" si="9"/>
        <v>84625.9</v>
      </c>
      <c r="H243" s="9">
        <f>H251</f>
        <v>84625.9</v>
      </c>
      <c r="I243" s="9">
        <f>I251</f>
        <v>0</v>
      </c>
      <c r="J243" s="9">
        <f>J251</f>
        <v>0</v>
      </c>
    </row>
    <row r="244" spans="1:10" ht="30" customHeight="1">
      <c r="A244" s="11" t="s">
        <v>4</v>
      </c>
      <c r="B244" s="12" t="s">
        <v>237</v>
      </c>
      <c r="C244" s="11" t="s">
        <v>236</v>
      </c>
      <c r="D244" s="11"/>
      <c r="E244" s="13">
        <v>100</v>
      </c>
      <c r="F244" s="9"/>
      <c r="G244" s="9"/>
      <c r="H244" s="13"/>
      <c r="I244" s="13"/>
      <c r="J244" s="13"/>
    </row>
    <row r="245" spans="1:10" ht="25.5" customHeight="1">
      <c r="A245" s="11" t="s">
        <v>4</v>
      </c>
      <c r="B245" s="12" t="s">
        <v>238</v>
      </c>
      <c r="C245" s="11" t="s">
        <v>236</v>
      </c>
      <c r="D245" s="11"/>
      <c r="E245" s="13">
        <v>1</v>
      </c>
      <c r="F245" s="9"/>
      <c r="G245" s="9"/>
      <c r="H245" s="13"/>
      <c r="I245" s="13"/>
      <c r="J245" s="13"/>
    </row>
    <row r="246" spans="1:10" ht="25.5">
      <c r="A246" s="11" t="s">
        <v>4</v>
      </c>
      <c r="B246" s="12" t="s">
        <v>239</v>
      </c>
      <c r="C246" s="11" t="s">
        <v>236</v>
      </c>
      <c r="D246" s="11"/>
      <c r="E246" s="13">
        <v>475</v>
      </c>
      <c r="F246" s="9"/>
      <c r="G246" s="9"/>
      <c r="H246" s="13"/>
      <c r="I246" s="13"/>
      <c r="J246" s="13"/>
    </row>
    <row r="247" spans="1:10">
      <c r="A247" s="11" t="s">
        <v>4</v>
      </c>
      <c r="B247" s="12" t="s">
        <v>240</v>
      </c>
      <c r="C247" s="11" t="s">
        <v>236</v>
      </c>
      <c r="D247" s="11"/>
      <c r="E247" s="13">
        <v>1</v>
      </c>
      <c r="F247" s="9"/>
      <c r="G247" s="9"/>
      <c r="H247" s="13"/>
      <c r="I247" s="13"/>
      <c r="J247" s="13"/>
    </row>
    <row r="248" spans="1:10">
      <c r="A248" s="11"/>
      <c r="B248" s="12" t="s">
        <v>383</v>
      </c>
      <c r="C248" s="11"/>
      <c r="D248" s="11"/>
      <c r="E248" s="13">
        <v>100</v>
      </c>
      <c r="F248" s="9"/>
      <c r="G248" s="9"/>
      <c r="H248" s="13"/>
      <c r="I248" s="13"/>
      <c r="J248" s="13"/>
    </row>
    <row r="249" spans="1:10" ht="25.5">
      <c r="A249" s="11"/>
      <c r="B249" s="12" t="s">
        <v>384</v>
      </c>
      <c r="C249" s="11"/>
      <c r="D249" s="11"/>
      <c r="E249" s="13">
        <v>0</v>
      </c>
      <c r="F249" s="9"/>
      <c r="G249" s="9"/>
      <c r="H249" s="13"/>
      <c r="I249" s="13"/>
      <c r="J249" s="13"/>
    </row>
    <row r="250" spans="1:10" ht="38.25">
      <c r="A250" s="11"/>
      <c r="B250" s="12" t="s">
        <v>0</v>
      </c>
      <c r="C250" s="11"/>
      <c r="D250" s="11"/>
      <c r="E250" s="13">
        <v>0</v>
      </c>
      <c r="F250" s="9"/>
      <c r="G250" s="9"/>
      <c r="H250" s="13"/>
      <c r="I250" s="13"/>
      <c r="J250" s="13"/>
    </row>
    <row r="251" spans="1:10" ht="25.5">
      <c r="A251" s="7" t="s">
        <v>241</v>
      </c>
      <c r="B251" s="8" t="s">
        <v>353</v>
      </c>
      <c r="C251" s="7" t="s">
        <v>236</v>
      </c>
      <c r="D251" s="7" t="s">
        <v>22</v>
      </c>
      <c r="E251" s="19"/>
      <c r="F251" s="9">
        <f>G251+J251</f>
        <v>84625.9</v>
      </c>
      <c r="G251" s="9">
        <f>H251+I251</f>
        <v>84625.9</v>
      </c>
      <c r="H251" s="9">
        <v>84625.9</v>
      </c>
      <c r="I251" s="9">
        <v>0</v>
      </c>
      <c r="J251" s="9">
        <v>0</v>
      </c>
    </row>
    <row r="252" spans="1:10" ht="25.5">
      <c r="A252" s="7" t="s">
        <v>242</v>
      </c>
      <c r="B252" s="8" t="s">
        <v>358</v>
      </c>
      <c r="C252" s="7" t="s">
        <v>4</v>
      </c>
      <c r="D252" s="7" t="s">
        <v>4</v>
      </c>
      <c r="E252" s="19"/>
      <c r="F252" s="9">
        <f>G252+J252</f>
        <v>82004.399999999994</v>
      </c>
      <c r="G252" s="9">
        <f>H252+I252</f>
        <v>35000</v>
      </c>
      <c r="H252" s="9">
        <f>H253</f>
        <v>35000</v>
      </c>
      <c r="I252" s="9">
        <f>I253</f>
        <v>0</v>
      </c>
      <c r="J252" s="9">
        <f>J253</f>
        <v>47004.4</v>
      </c>
    </row>
    <row r="253" spans="1:10" ht="25.5">
      <c r="A253" s="7" t="s">
        <v>243</v>
      </c>
      <c r="B253" s="8" t="s">
        <v>352</v>
      </c>
      <c r="C253" s="7" t="s">
        <v>244</v>
      </c>
      <c r="D253" s="7" t="s">
        <v>4</v>
      </c>
      <c r="E253" s="19"/>
      <c r="F253" s="9">
        <f>G253+J253</f>
        <v>82004.399999999994</v>
      </c>
      <c r="G253" s="9">
        <f>H253+I253</f>
        <v>35000</v>
      </c>
      <c r="H253" s="9">
        <f>H266</f>
        <v>35000</v>
      </c>
      <c r="I253" s="9">
        <f>I266</f>
        <v>0</v>
      </c>
      <c r="J253" s="9">
        <f>J266</f>
        <v>47004.4</v>
      </c>
    </row>
    <row r="254" spans="1:10">
      <c r="A254" s="11" t="s">
        <v>4</v>
      </c>
      <c r="B254" s="12" t="s">
        <v>245</v>
      </c>
      <c r="C254" s="11" t="s">
        <v>244</v>
      </c>
      <c r="D254" s="11"/>
      <c r="E254" s="13">
        <v>808.3</v>
      </c>
      <c r="F254" s="9"/>
      <c r="G254" s="9"/>
      <c r="H254" s="13"/>
      <c r="I254" s="13"/>
      <c r="J254" s="13"/>
    </row>
    <row r="255" spans="1:10">
      <c r="A255" s="11" t="s">
        <v>4</v>
      </c>
      <c r="B255" s="12" t="s">
        <v>246</v>
      </c>
      <c r="C255" s="11" t="s">
        <v>244</v>
      </c>
      <c r="D255" s="11"/>
      <c r="E255" s="13">
        <v>778.7</v>
      </c>
      <c r="F255" s="9"/>
      <c r="G255" s="9"/>
      <c r="H255" s="13"/>
      <c r="I255" s="13"/>
      <c r="J255" s="13"/>
    </row>
    <row r="256" spans="1:10">
      <c r="A256" s="11" t="s">
        <v>4</v>
      </c>
      <c r="B256" s="12" t="s">
        <v>247</v>
      </c>
      <c r="C256" s="11" t="s">
        <v>244</v>
      </c>
      <c r="D256" s="11"/>
      <c r="E256" s="13">
        <v>507.6</v>
      </c>
      <c r="F256" s="9"/>
      <c r="G256" s="9"/>
      <c r="H256" s="13"/>
      <c r="I256" s="13"/>
      <c r="J256" s="13"/>
    </row>
    <row r="257" spans="1:10">
      <c r="A257" s="11" t="s">
        <v>4</v>
      </c>
      <c r="B257" s="12" t="s">
        <v>248</v>
      </c>
      <c r="C257" s="11" t="s">
        <v>244</v>
      </c>
      <c r="D257" s="11"/>
      <c r="E257" s="13">
        <v>426.5</v>
      </c>
      <c r="F257" s="9"/>
      <c r="G257" s="9"/>
      <c r="H257" s="13"/>
      <c r="I257" s="13"/>
      <c r="J257" s="13"/>
    </row>
    <row r="258" spans="1:10">
      <c r="A258" s="11" t="s">
        <v>4</v>
      </c>
      <c r="B258" s="12" t="s">
        <v>249</v>
      </c>
      <c r="C258" s="11" t="s">
        <v>244</v>
      </c>
      <c r="D258" s="11"/>
      <c r="E258" s="13">
        <v>528.21</v>
      </c>
      <c r="F258" s="9"/>
      <c r="G258" s="9"/>
      <c r="H258" s="13"/>
      <c r="I258" s="13"/>
      <c r="J258" s="13"/>
    </row>
    <row r="259" spans="1:10">
      <c r="A259" s="11" t="s">
        <v>4</v>
      </c>
      <c r="B259" s="12" t="s">
        <v>250</v>
      </c>
      <c r="C259" s="11" t="s">
        <v>244</v>
      </c>
      <c r="D259" s="11"/>
      <c r="E259" s="13">
        <v>484.51</v>
      </c>
      <c r="F259" s="9"/>
      <c r="G259" s="9"/>
      <c r="H259" s="13"/>
      <c r="I259" s="13"/>
      <c r="J259" s="13"/>
    </row>
    <row r="260" spans="1:10">
      <c r="A260" s="11" t="s">
        <v>4</v>
      </c>
      <c r="B260" s="12" t="s">
        <v>251</v>
      </c>
      <c r="C260" s="11" t="s">
        <v>244</v>
      </c>
      <c r="D260" s="11"/>
      <c r="E260" s="13">
        <v>11.3</v>
      </c>
      <c r="F260" s="9"/>
      <c r="G260" s="9"/>
      <c r="H260" s="13"/>
      <c r="I260" s="13"/>
      <c r="J260" s="13"/>
    </row>
    <row r="261" spans="1:10">
      <c r="A261" s="11" t="s">
        <v>4</v>
      </c>
      <c r="B261" s="12" t="s">
        <v>256</v>
      </c>
      <c r="C261" s="11" t="s">
        <v>244</v>
      </c>
      <c r="D261" s="11"/>
      <c r="E261" s="13">
        <v>11.3</v>
      </c>
      <c r="F261" s="9"/>
      <c r="G261" s="9"/>
      <c r="H261" s="13"/>
      <c r="I261" s="13"/>
      <c r="J261" s="13"/>
    </row>
    <row r="262" spans="1:10">
      <c r="A262" s="11" t="s">
        <v>4</v>
      </c>
      <c r="B262" s="12" t="s">
        <v>252</v>
      </c>
      <c r="C262" s="11" t="s">
        <v>244</v>
      </c>
      <c r="D262" s="11"/>
      <c r="E262" s="13">
        <v>409.44</v>
      </c>
      <c r="F262" s="9"/>
      <c r="G262" s="9"/>
      <c r="H262" s="13"/>
      <c r="I262" s="13"/>
      <c r="J262" s="13"/>
    </row>
    <row r="263" spans="1:10">
      <c r="A263" s="11" t="s">
        <v>4</v>
      </c>
      <c r="B263" s="12" t="s">
        <v>253</v>
      </c>
      <c r="C263" s="11" t="s">
        <v>244</v>
      </c>
      <c r="D263" s="11"/>
      <c r="E263" s="13">
        <v>409.44</v>
      </c>
      <c r="F263" s="9"/>
      <c r="G263" s="9"/>
      <c r="H263" s="13"/>
      <c r="I263" s="13"/>
      <c r="J263" s="13"/>
    </row>
    <row r="264" spans="1:10" ht="25.5">
      <c r="A264" s="11" t="s">
        <v>4</v>
      </c>
      <c r="B264" s="12" t="s">
        <v>254</v>
      </c>
      <c r="C264" s="11" t="s">
        <v>244</v>
      </c>
      <c r="D264" s="11"/>
      <c r="E264" s="13">
        <v>0</v>
      </c>
      <c r="F264" s="9"/>
      <c r="G264" s="9"/>
      <c r="H264" s="13"/>
      <c r="I264" s="13"/>
      <c r="J264" s="13"/>
    </row>
    <row r="265" spans="1:10" ht="55.9" customHeight="1">
      <c r="A265" s="11" t="s">
        <v>4</v>
      </c>
      <c r="B265" s="12" t="s">
        <v>255</v>
      </c>
      <c r="C265" s="11" t="s">
        <v>244</v>
      </c>
      <c r="D265" s="11"/>
      <c r="E265" s="13">
        <v>3</v>
      </c>
      <c r="F265" s="9"/>
      <c r="G265" s="9"/>
      <c r="H265" s="13"/>
      <c r="I265" s="13"/>
      <c r="J265" s="13"/>
    </row>
    <row r="266" spans="1:10" ht="25.5">
      <c r="A266" s="7" t="s">
        <v>257</v>
      </c>
      <c r="B266" s="8" t="s">
        <v>353</v>
      </c>
      <c r="C266" s="7" t="s">
        <v>244</v>
      </c>
      <c r="D266" s="7" t="s">
        <v>132</v>
      </c>
      <c r="E266" s="19"/>
      <c r="F266" s="9">
        <f>G266+J266</f>
        <v>82004.399999999994</v>
      </c>
      <c r="G266" s="9">
        <f>H266+I266</f>
        <v>35000</v>
      </c>
      <c r="H266" s="9">
        <v>35000</v>
      </c>
      <c r="I266" s="9">
        <v>0</v>
      </c>
      <c r="J266" s="9">
        <v>47004.4</v>
      </c>
    </row>
    <row r="267" spans="1:10">
      <c r="A267" s="7" t="s">
        <v>258</v>
      </c>
      <c r="B267" s="8" t="s">
        <v>359</v>
      </c>
      <c r="C267" s="7" t="s">
        <v>4</v>
      </c>
      <c r="D267" s="7" t="s">
        <v>4</v>
      </c>
      <c r="E267" s="19"/>
      <c r="F267" s="9">
        <f>G267+J267</f>
        <v>1476.6</v>
      </c>
      <c r="G267" s="9">
        <f>H267+I267</f>
        <v>1476.6</v>
      </c>
      <c r="H267" s="9">
        <f>H268</f>
        <v>1476.6</v>
      </c>
      <c r="I267" s="9">
        <f>I268</f>
        <v>0</v>
      </c>
      <c r="J267" s="9">
        <f>J268</f>
        <v>0</v>
      </c>
    </row>
    <row r="268" spans="1:10" ht="25.5">
      <c r="A268" s="7" t="s">
        <v>259</v>
      </c>
      <c r="B268" s="8" t="s">
        <v>318</v>
      </c>
      <c r="C268" s="7" t="s">
        <v>260</v>
      </c>
      <c r="D268" s="7" t="s">
        <v>4</v>
      </c>
      <c r="E268" s="19"/>
      <c r="F268" s="9">
        <f>G268+J268</f>
        <v>1476.6</v>
      </c>
      <c r="G268" s="9">
        <f>H268+I268</f>
        <v>1476.6</v>
      </c>
      <c r="H268" s="9">
        <f>H312</f>
        <v>1476.6</v>
      </c>
      <c r="I268" s="9">
        <f>I312</f>
        <v>0</v>
      </c>
      <c r="J268" s="9">
        <f>J312</f>
        <v>0</v>
      </c>
    </row>
    <row r="269" spans="1:10" ht="110.45" customHeight="1">
      <c r="A269" s="11" t="s">
        <v>4</v>
      </c>
      <c r="B269" s="17" t="s">
        <v>261</v>
      </c>
      <c r="C269" s="11" t="s">
        <v>260</v>
      </c>
      <c r="D269" s="11"/>
      <c r="E269" s="13">
        <v>6.4</v>
      </c>
      <c r="F269" s="9"/>
      <c r="G269" s="9"/>
      <c r="H269" s="13"/>
      <c r="I269" s="13"/>
      <c r="J269" s="13"/>
    </row>
    <row r="270" spans="1:10" ht="70.150000000000006" customHeight="1">
      <c r="A270" s="11" t="s">
        <v>4</v>
      </c>
      <c r="B270" s="12" t="s">
        <v>262</v>
      </c>
      <c r="C270" s="11" t="s">
        <v>260</v>
      </c>
      <c r="D270" s="11"/>
      <c r="E270" s="13">
        <v>7.7</v>
      </c>
      <c r="F270" s="9"/>
      <c r="G270" s="9"/>
      <c r="H270" s="13"/>
      <c r="I270" s="13"/>
      <c r="J270" s="13"/>
    </row>
    <row r="271" spans="1:10" ht="109.15" customHeight="1">
      <c r="A271" s="11" t="s">
        <v>4</v>
      </c>
      <c r="B271" s="17" t="s">
        <v>263</v>
      </c>
      <c r="C271" s="11" t="s">
        <v>260</v>
      </c>
      <c r="D271" s="11"/>
      <c r="E271" s="13" t="s">
        <v>381</v>
      </c>
      <c r="F271" s="9"/>
      <c r="G271" s="9"/>
      <c r="H271" s="13"/>
      <c r="I271" s="13"/>
      <c r="J271" s="13"/>
    </row>
    <row r="272" spans="1:10" ht="42.6" customHeight="1">
      <c r="A272" s="11" t="s">
        <v>4</v>
      </c>
      <c r="B272" s="12" t="s">
        <v>264</v>
      </c>
      <c r="C272" s="11" t="s">
        <v>260</v>
      </c>
      <c r="D272" s="11"/>
      <c r="E272" s="13" t="s">
        <v>381</v>
      </c>
      <c r="F272" s="9"/>
      <c r="G272" s="9"/>
      <c r="H272" s="13"/>
      <c r="I272" s="13"/>
      <c r="J272" s="13"/>
    </row>
    <row r="273" spans="1:10" ht="42" customHeight="1">
      <c r="A273" s="11" t="s">
        <v>4</v>
      </c>
      <c r="B273" s="12" t="s">
        <v>265</v>
      </c>
      <c r="C273" s="11" t="s">
        <v>260</v>
      </c>
      <c r="D273" s="11"/>
      <c r="E273" s="13">
        <v>3.43</v>
      </c>
      <c r="F273" s="9"/>
      <c r="G273" s="9"/>
      <c r="H273" s="13"/>
      <c r="I273" s="13"/>
      <c r="J273" s="13"/>
    </row>
    <row r="274" spans="1:10" ht="29.45" customHeight="1">
      <c r="A274" s="11" t="s">
        <v>4</v>
      </c>
      <c r="B274" s="12" t="s">
        <v>266</v>
      </c>
      <c r="C274" s="11" t="s">
        <v>260</v>
      </c>
      <c r="D274" s="11"/>
      <c r="E274" s="13">
        <v>105</v>
      </c>
      <c r="F274" s="9"/>
      <c r="G274" s="9"/>
      <c r="H274" s="13"/>
      <c r="I274" s="13"/>
      <c r="J274" s="13"/>
    </row>
    <row r="275" spans="1:10" ht="40.9" customHeight="1">
      <c r="A275" s="11" t="s">
        <v>4</v>
      </c>
      <c r="B275" s="12" t="s">
        <v>267</v>
      </c>
      <c r="C275" s="11" t="s">
        <v>260</v>
      </c>
      <c r="D275" s="11"/>
      <c r="E275" s="13">
        <v>0</v>
      </c>
      <c r="F275" s="9"/>
      <c r="G275" s="9"/>
      <c r="H275" s="13"/>
      <c r="I275" s="13"/>
      <c r="J275" s="13"/>
    </row>
    <row r="276" spans="1:10" ht="43.9" customHeight="1">
      <c r="A276" s="11" t="s">
        <v>4</v>
      </c>
      <c r="B276" s="12" t="s">
        <v>268</v>
      </c>
      <c r="C276" s="11" t="s">
        <v>260</v>
      </c>
      <c r="D276" s="11"/>
      <c r="E276" s="13">
        <v>0</v>
      </c>
      <c r="F276" s="9"/>
      <c r="G276" s="9"/>
      <c r="H276" s="13"/>
      <c r="I276" s="13"/>
      <c r="J276" s="13"/>
    </row>
    <row r="277" spans="1:10" ht="54" customHeight="1">
      <c r="A277" s="11" t="s">
        <v>4</v>
      </c>
      <c r="B277" s="12" t="s">
        <v>269</v>
      </c>
      <c r="C277" s="11" t="s">
        <v>260</v>
      </c>
      <c r="D277" s="11"/>
      <c r="E277" s="13" t="s">
        <v>381</v>
      </c>
      <c r="F277" s="9"/>
      <c r="G277" s="9"/>
      <c r="H277" s="13"/>
      <c r="I277" s="13"/>
      <c r="J277" s="13"/>
    </row>
    <row r="278" spans="1:10" ht="55.9" customHeight="1">
      <c r="A278" s="11" t="s">
        <v>4</v>
      </c>
      <c r="B278" s="12" t="s">
        <v>270</v>
      </c>
      <c r="C278" s="11" t="s">
        <v>260</v>
      </c>
      <c r="D278" s="11"/>
      <c r="E278" s="13">
        <v>100</v>
      </c>
      <c r="F278" s="9"/>
      <c r="G278" s="9"/>
      <c r="H278" s="13"/>
      <c r="I278" s="13"/>
      <c r="J278" s="13"/>
    </row>
    <row r="279" spans="1:10" ht="38.25">
      <c r="A279" s="11" t="s">
        <v>4</v>
      </c>
      <c r="B279" s="12" t="s">
        <v>271</v>
      </c>
      <c r="C279" s="11" t="s">
        <v>260</v>
      </c>
      <c r="D279" s="11"/>
      <c r="E279" s="13" t="s">
        <v>381</v>
      </c>
      <c r="F279" s="9"/>
      <c r="G279" s="9"/>
      <c r="H279" s="13"/>
      <c r="I279" s="13"/>
      <c r="J279" s="13"/>
    </row>
    <row r="280" spans="1:10" ht="76.5">
      <c r="A280" s="11" t="s">
        <v>4</v>
      </c>
      <c r="B280" s="17" t="s">
        <v>272</v>
      </c>
      <c r="C280" s="11" t="s">
        <v>260</v>
      </c>
      <c r="D280" s="11"/>
      <c r="E280" s="13"/>
      <c r="F280" s="9"/>
      <c r="G280" s="9"/>
      <c r="H280" s="13"/>
      <c r="I280" s="13"/>
      <c r="J280" s="13"/>
    </row>
    <row r="281" spans="1:10">
      <c r="A281" s="11" t="s">
        <v>4</v>
      </c>
      <c r="B281" s="12" t="s">
        <v>273</v>
      </c>
      <c r="C281" s="11" t="s">
        <v>260</v>
      </c>
      <c r="D281" s="11"/>
      <c r="E281" s="13">
        <v>100</v>
      </c>
      <c r="F281" s="9"/>
      <c r="G281" s="9"/>
      <c r="H281" s="13"/>
      <c r="I281" s="13"/>
      <c r="J281" s="13"/>
    </row>
    <row r="282" spans="1:10">
      <c r="A282" s="11" t="s">
        <v>4</v>
      </c>
      <c r="B282" s="12" t="s">
        <v>274</v>
      </c>
      <c r="C282" s="11" t="s">
        <v>260</v>
      </c>
      <c r="D282" s="11"/>
      <c r="E282" s="13">
        <v>100</v>
      </c>
      <c r="F282" s="9"/>
      <c r="G282" s="9"/>
      <c r="H282" s="13"/>
      <c r="I282" s="13"/>
      <c r="J282" s="13"/>
    </row>
    <row r="283" spans="1:10" ht="68.45" customHeight="1">
      <c r="A283" s="11" t="s">
        <v>4</v>
      </c>
      <c r="B283" s="12" t="s">
        <v>275</v>
      </c>
      <c r="C283" s="11" t="s">
        <v>260</v>
      </c>
      <c r="D283" s="11"/>
      <c r="E283" s="13" t="s">
        <v>381</v>
      </c>
      <c r="F283" s="9"/>
      <c r="G283" s="9"/>
      <c r="H283" s="13"/>
      <c r="I283" s="13"/>
      <c r="J283" s="13"/>
    </row>
    <row r="284" spans="1:10" ht="43.9" customHeight="1">
      <c r="A284" s="11" t="s">
        <v>4</v>
      </c>
      <c r="B284" s="12" t="s">
        <v>276</v>
      </c>
      <c r="C284" s="11" t="s">
        <v>260</v>
      </c>
      <c r="D284" s="11"/>
      <c r="E284" s="13">
        <v>98.1</v>
      </c>
      <c r="F284" s="9"/>
      <c r="G284" s="9"/>
      <c r="H284" s="13"/>
      <c r="I284" s="13"/>
      <c r="J284" s="13"/>
    </row>
    <row r="285" spans="1:10" ht="30" customHeight="1">
      <c r="A285" s="11" t="s">
        <v>4</v>
      </c>
      <c r="B285" s="12" t="s">
        <v>277</v>
      </c>
      <c r="C285" s="11" t="s">
        <v>260</v>
      </c>
      <c r="D285" s="11"/>
      <c r="E285" s="13">
        <v>73.56</v>
      </c>
      <c r="F285" s="9"/>
      <c r="G285" s="9"/>
      <c r="H285" s="13"/>
      <c r="I285" s="13"/>
      <c r="J285" s="13"/>
    </row>
    <row r="286" spans="1:10" ht="54" customHeight="1">
      <c r="A286" s="11" t="s">
        <v>4</v>
      </c>
      <c r="B286" s="12" t="s">
        <v>278</v>
      </c>
      <c r="C286" s="11" t="s">
        <v>260</v>
      </c>
      <c r="D286" s="11"/>
      <c r="E286" s="13" t="s">
        <v>381</v>
      </c>
      <c r="F286" s="9"/>
      <c r="G286" s="9"/>
      <c r="H286" s="13"/>
      <c r="I286" s="13"/>
      <c r="J286" s="13"/>
    </row>
    <row r="287" spans="1:10" ht="55.9" customHeight="1">
      <c r="A287" s="11" t="s">
        <v>4</v>
      </c>
      <c r="B287" s="12" t="s">
        <v>279</v>
      </c>
      <c r="C287" s="11" t="s">
        <v>260</v>
      </c>
      <c r="D287" s="11"/>
      <c r="E287" s="13" t="s">
        <v>382</v>
      </c>
      <c r="F287" s="9"/>
      <c r="G287" s="9"/>
      <c r="H287" s="13"/>
      <c r="I287" s="13"/>
      <c r="J287" s="13"/>
    </row>
    <row r="288" spans="1:10" ht="55.9" customHeight="1">
      <c r="A288" s="11" t="s">
        <v>4</v>
      </c>
      <c r="B288" s="12" t="s">
        <v>280</v>
      </c>
      <c r="C288" s="11" t="s">
        <v>260</v>
      </c>
      <c r="D288" s="11"/>
      <c r="E288" s="13">
        <v>100</v>
      </c>
      <c r="F288" s="9"/>
      <c r="G288" s="9"/>
      <c r="H288" s="13"/>
      <c r="I288" s="13"/>
      <c r="J288" s="13"/>
    </row>
    <row r="289" spans="1:10" ht="63.75">
      <c r="A289" s="11" t="s">
        <v>4</v>
      </c>
      <c r="B289" s="12" t="s">
        <v>281</v>
      </c>
      <c r="C289" s="11" t="s">
        <v>260</v>
      </c>
      <c r="D289" s="11"/>
      <c r="E289" s="13">
        <v>100</v>
      </c>
      <c r="F289" s="9"/>
      <c r="G289" s="9"/>
      <c r="H289" s="13"/>
      <c r="I289" s="13"/>
      <c r="J289" s="13"/>
    </row>
    <row r="290" spans="1:10" ht="74.45" customHeight="1">
      <c r="A290" s="11" t="s">
        <v>4</v>
      </c>
      <c r="B290" s="17" t="s">
        <v>282</v>
      </c>
      <c r="C290" s="11" t="s">
        <v>260</v>
      </c>
      <c r="D290" s="11"/>
      <c r="E290" s="13">
        <v>0.4</v>
      </c>
      <c r="F290" s="9"/>
      <c r="G290" s="9"/>
      <c r="H290" s="13"/>
      <c r="I290" s="13"/>
      <c r="J290" s="13"/>
    </row>
    <row r="291" spans="1:10" ht="29.45" customHeight="1">
      <c r="A291" s="11" t="s">
        <v>4</v>
      </c>
      <c r="B291" s="12" t="s">
        <v>283</v>
      </c>
      <c r="C291" s="11" t="s">
        <v>260</v>
      </c>
      <c r="D291" s="11"/>
      <c r="E291" s="13">
        <v>0</v>
      </c>
      <c r="F291" s="9"/>
      <c r="G291" s="9"/>
      <c r="H291" s="13"/>
      <c r="I291" s="13"/>
      <c r="J291" s="13"/>
    </row>
    <row r="292" spans="1:10" ht="51">
      <c r="A292" s="11" t="s">
        <v>4</v>
      </c>
      <c r="B292" s="12" t="s">
        <v>284</v>
      </c>
      <c r="C292" s="11" t="s">
        <v>260</v>
      </c>
      <c r="D292" s="11"/>
      <c r="E292" s="13">
        <v>4</v>
      </c>
      <c r="F292" s="9"/>
      <c r="G292" s="9"/>
      <c r="H292" s="13"/>
      <c r="I292" s="13"/>
      <c r="J292" s="13"/>
    </row>
    <row r="293" spans="1:10" ht="55.9" customHeight="1">
      <c r="A293" s="11" t="s">
        <v>4</v>
      </c>
      <c r="B293" s="12" t="s">
        <v>285</v>
      </c>
      <c r="C293" s="11" t="s">
        <v>260</v>
      </c>
      <c r="D293" s="11"/>
      <c r="E293" s="13">
        <v>100</v>
      </c>
      <c r="F293" s="9"/>
      <c r="G293" s="9"/>
      <c r="H293" s="13"/>
      <c r="I293" s="13"/>
      <c r="J293" s="13"/>
    </row>
    <row r="294" spans="1:10" ht="68.45" customHeight="1">
      <c r="A294" s="11" t="s">
        <v>4</v>
      </c>
      <c r="B294" s="12" t="s">
        <v>286</v>
      </c>
      <c r="C294" s="11" t="s">
        <v>260</v>
      </c>
      <c r="D294" s="11"/>
      <c r="E294" s="13">
        <v>100</v>
      </c>
      <c r="F294" s="9"/>
      <c r="G294" s="9"/>
      <c r="H294" s="13"/>
      <c r="I294" s="13"/>
      <c r="J294" s="13"/>
    </row>
    <row r="295" spans="1:10" ht="38.25">
      <c r="A295" s="11" t="s">
        <v>4</v>
      </c>
      <c r="B295" s="12" t="s">
        <v>287</v>
      </c>
      <c r="C295" s="11" t="s">
        <v>260</v>
      </c>
      <c r="D295" s="11"/>
      <c r="E295" s="13">
        <v>9.3000000000000007</v>
      </c>
      <c r="F295" s="9"/>
      <c r="G295" s="9"/>
      <c r="H295" s="13"/>
      <c r="I295" s="13"/>
      <c r="J295" s="13"/>
    </row>
    <row r="296" spans="1:10" ht="51">
      <c r="A296" s="11" t="s">
        <v>4</v>
      </c>
      <c r="B296" s="12" t="s">
        <v>288</v>
      </c>
      <c r="C296" s="11" t="s">
        <v>260</v>
      </c>
      <c r="D296" s="11"/>
      <c r="E296" s="13">
        <v>26.7</v>
      </c>
      <c r="F296" s="9"/>
      <c r="G296" s="9"/>
      <c r="H296" s="13"/>
      <c r="I296" s="13"/>
      <c r="J296" s="13"/>
    </row>
    <row r="297" spans="1:10" ht="51">
      <c r="A297" s="11" t="s">
        <v>4</v>
      </c>
      <c r="B297" s="12" t="s">
        <v>289</v>
      </c>
      <c r="C297" s="11" t="s">
        <v>260</v>
      </c>
      <c r="D297" s="11"/>
      <c r="E297" s="13">
        <v>90.7</v>
      </c>
      <c r="F297" s="9"/>
      <c r="G297" s="9"/>
      <c r="H297" s="13"/>
      <c r="I297" s="13"/>
      <c r="J297" s="13"/>
    </row>
    <row r="298" spans="1:10" ht="63.75">
      <c r="A298" s="11" t="s">
        <v>4</v>
      </c>
      <c r="B298" s="12" t="s">
        <v>290</v>
      </c>
      <c r="C298" s="11" t="s">
        <v>260</v>
      </c>
      <c r="D298" s="11"/>
      <c r="E298" s="13">
        <v>100</v>
      </c>
      <c r="F298" s="9"/>
      <c r="G298" s="9"/>
      <c r="H298" s="13"/>
      <c r="I298" s="13"/>
      <c r="J298" s="13"/>
    </row>
    <row r="299" spans="1:10" ht="38.25">
      <c r="A299" s="11" t="s">
        <v>4</v>
      </c>
      <c r="B299" s="12" t="s">
        <v>291</v>
      </c>
      <c r="C299" s="11" t="s">
        <v>260</v>
      </c>
      <c r="D299" s="11"/>
      <c r="E299" s="13">
        <v>100</v>
      </c>
      <c r="F299" s="9"/>
      <c r="G299" s="9"/>
      <c r="H299" s="13"/>
      <c r="I299" s="13"/>
      <c r="J299" s="13"/>
    </row>
    <row r="300" spans="1:10" ht="25.5">
      <c r="A300" s="11" t="s">
        <v>4</v>
      </c>
      <c r="B300" s="12" t="s">
        <v>292</v>
      </c>
      <c r="C300" s="11" t="s">
        <v>260</v>
      </c>
      <c r="D300" s="11"/>
      <c r="E300" s="13" t="s">
        <v>381</v>
      </c>
      <c r="F300" s="9"/>
      <c r="G300" s="9"/>
      <c r="H300" s="13"/>
      <c r="I300" s="13"/>
      <c r="J300" s="13"/>
    </row>
    <row r="301" spans="1:10" ht="91.5" customHeight="1">
      <c r="A301" s="11" t="s">
        <v>4</v>
      </c>
      <c r="B301" s="17" t="s">
        <v>293</v>
      </c>
      <c r="C301" s="11" t="s">
        <v>260</v>
      </c>
      <c r="D301" s="11"/>
      <c r="E301" s="13" t="s">
        <v>381</v>
      </c>
      <c r="F301" s="9"/>
      <c r="G301" s="9"/>
      <c r="H301" s="13"/>
      <c r="I301" s="13"/>
      <c r="J301" s="13"/>
    </row>
    <row r="302" spans="1:10" ht="45" customHeight="1">
      <c r="A302" s="11" t="s">
        <v>4</v>
      </c>
      <c r="B302" s="12" t="s">
        <v>271</v>
      </c>
      <c r="C302" s="11" t="s">
        <v>260</v>
      </c>
      <c r="D302" s="11"/>
      <c r="E302" s="13" t="s">
        <v>381</v>
      </c>
      <c r="F302" s="9"/>
      <c r="G302" s="9"/>
      <c r="H302" s="13"/>
      <c r="I302" s="13"/>
      <c r="J302" s="13"/>
    </row>
    <row r="303" spans="1:10" ht="44.25" customHeight="1">
      <c r="A303" s="11" t="s">
        <v>4</v>
      </c>
      <c r="B303" s="12" t="s">
        <v>294</v>
      </c>
      <c r="C303" s="11" t="s">
        <v>260</v>
      </c>
      <c r="D303" s="11"/>
      <c r="E303" s="13" t="s">
        <v>381</v>
      </c>
      <c r="F303" s="9"/>
      <c r="G303" s="9"/>
      <c r="H303" s="13"/>
      <c r="I303" s="13"/>
      <c r="J303" s="13"/>
    </row>
    <row r="304" spans="1:10" ht="51">
      <c r="A304" s="11" t="s">
        <v>4</v>
      </c>
      <c r="B304" s="12" t="s">
        <v>295</v>
      </c>
      <c r="C304" s="11" t="s">
        <v>260</v>
      </c>
      <c r="D304" s="11"/>
      <c r="E304" s="13" t="s">
        <v>381</v>
      </c>
      <c r="F304" s="9"/>
      <c r="G304" s="9"/>
      <c r="H304" s="13"/>
      <c r="I304" s="13"/>
      <c r="J304" s="13"/>
    </row>
    <row r="305" spans="1:10" ht="40.5" customHeight="1">
      <c r="A305" s="11" t="s">
        <v>4</v>
      </c>
      <c r="B305" s="12" t="s">
        <v>296</v>
      </c>
      <c r="C305" s="11" t="s">
        <v>260</v>
      </c>
      <c r="D305" s="11"/>
      <c r="E305" s="13">
        <v>15</v>
      </c>
      <c r="F305" s="9"/>
      <c r="G305" s="9"/>
      <c r="H305" s="13"/>
      <c r="I305" s="13"/>
      <c r="J305" s="13"/>
    </row>
    <row r="306" spans="1:10" ht="31.15" customHeight="1">
      <c r="A306" s="11" t="s">
        <v>4</v>
      </c>
      <c r="B306" s="12" t="s">
        <v>297</v>
      </c>
      <c r="C306" s="11" t="s">
        <v>260</v>
      </c>
      <c r="D306" s="11"/>
      <c r="E306" s="13" t="s">
        <v>381</v>
      </c>
      <c r="F306" s="9"/>
      <c r="G306" s="9"/>
      <c r="H306" s="13"/>
      <c r="I306" s="13"/>
      <c r="J306" s="13"/>
    </row>
    <row r="307" spans="1:10" ht="68.45" customHeight="1">
      <c r="A307" s="11" t="s">
        <v>4</v>
      </c>
      <c r="B307" s="12" t="s">
        <v>298</v>
      </c>
      <c r="C307" s="11" t="s">
        <v>260</v>
      </c>
      <c r="D307" s="11"/>
      <c r="E307" s="13" t="s">
        <v>382</v>
      </c>
      <c r="F307" s="9"/>
      <c r="G307" s="9"/>
      <c r="H307" s="13"/>
      <c r="I307" s="13"/>
      <c r="J307" s="13"/>
    </row>
    <row r="308" spans="1:10" ht="33" customHeight="1">
      <c r="A308" s="11" t="s">
        <v>4</v>
      </c>
      <c r="B308" s="12" t="s">
        <v>299</v>
      </c>
      <c r="C308" s="11" t="s">
        <v>260</v>
      </c>
      <c r="D308" s="11"/>
      <c r="E308" s="13" t="s">
        <v>382</v>
      </c>
      <c r="F308" s="9"/>
      <c r="G308" s="9"/>
      <c r="H308" s="13"/>
      <c r="I308" s="13"/>
      <c r="J308" s="13"/>
    </row>
    <row r="309" spans="1:10" ht="48" customHeight="1">
      <c r="A309" s="11"/>
      <c r="B309" s="12" t="s">
        <v>337</v>
      </c>
      <c r="C309" s="11" t="s">
        <v>260</v>
      </c>
      <c r="D309" s="11"/>
      <c r="E309" s="13">
        <v>100</v>
      </c>
      <c r="F309" s="9"/>
      <c r="G309" s="9"/>
      <c r="H309" s="13"/>
      <c r="I309" s="13"/>
      <c r="J309" s="13"/>
    </row>
    <row r="310" spans="1:10" ht="55.5" customHeight="1">
      <c r="A310" s="11" t="s">
        <v>4</v>
      </c>
      <c r="B310" s="12" t="s">
        <v>300</v>
      </c>
      <c r="C310" s="11" t="s">
        <v>260</v>
      </c>
      <c r="D310" s="11"/>
      <c r="E310" s="13" t="s">
        <v>381</v>
      </c>
      <c r="F310" s="9"/>
      <c r="G310" s="9"/>
      <c r="H310" s="13"/>
      <c r="I310" s="13"/>
      <c r="J310" s="13"/>
    </row>
    <row r="311" spans="1:10" ht="25.5">
      <c r="A311" s="11" t="s">
        <v>4</v>
      </c>
      <c r="B311" s="12" t="s">
        <v>301</v>
      </c>
      <c r="C311" s="11" t="s">
        <v>260</v>
      </c>
      <c r="D311" s="11"/>
      <c r="E311" s="13" t="s">
        <v>382</v>
      </c>
      <c r="F311" s="9"/>
      <c r="G311" s="9"/>
      <c r="H311" s="13"/>
      <c r="I311" s="13"/>
      <c r="J311" s="13"/>
    </row>
    <row r="312" spans="1:10" ht="25.5">
      <c r="A312" s="7" t="s">
        <v>302</v>
      </c>
      <c r="B312" s="8" t="s">
        <v>354</v>
      </c>
      <c r="C312" s="7" t="s">
        <v>260</v>
      </c>
      <c r="D312" s="7"/>
      <c r="E312" s="19"/>
      <c r="F312" s="9">
        <f>G312+J312</f>
        <v>1476.6</v>
      </c>
      <c r="G312" s="9">
        <f>H312+I312</f>
        <v>1476.6</v>
      </c>
      <c r="H312" s="9">
        <f>H313+H314</f>
        <v>1476.6</v>
      </c>
      <c r="I312" s="9">
        <f>I313+I314</f>
        <v>0</v>
      </c>
      <c r="J312" s="9">
        <f>J313+J314</f>
        <v>0</v>
      </c>
    </row>
    <row r="313" spans="1:10">
      <c r="A313" s="11" t="s">
        <v>303</v>
      </c>
      <c r="B313" s="14" t="s">
        <v>304</v>
      </c>
      <c r="C313" s="11" t="s">
        <v>260</v>
      </c>
      <c r="D313" s="11" t="s">
        <v>22</v>
      </c>
      <c r="E313" s="13"/>
      <c r="F313" s="9">
        <f>G313+J313</f>
        <v>899</v>
      </c>
      <c r="G313" s="9">
        <f>H313+I313</f>
        <v>899</v>
      </c>
      <c r="H313" s="1">
        <v>899</v>
      </c>
      <c r="I313" s="1">
        <v>0</v>
      </c>
      <c r="J313" s="1">
        <v>0</v>
      </c>
    </row>
    <row r="314" spans="1:10">
      <c r="A314" s="11" t="s">
        <v>305</v>
      </c>
      <c r="B314" s="14" t="s">
        <v>306</v>
      </c>
      <c r="C314" s="11" t="s">
        <v>260</v>
      </c>
      <c r="D314" s="11" t="s">
        <v>22</v>
      </c>
      <c r="E314" s="13"/>
      <c r="F314" s="9">
        <f>G314+J314</f>
        <v>577.6</v>
      </c>
      <c r="G314" s="9">
        <f>H314+I314</f>
        <v>577.6</v>
      </c>
      <c r="H314" s="1">
        <f>577.7-0.1</f>
        <v>577.6</v>
      </c>
      <c r="I314" s="1">
        <v>0</v>
      </c>
      <c r="J314" s="1">
        <v>0</v>
      </c>
    </row>
  </sheetData>
  <autoFilter ref="A9:J314"/>
  <mergeCells count="14">
    <mergeCell ref="H1:J1"/>
    <mergeCell ref="H2:J2"/>
    <mergeCell ref="H3:J3"/>
    <mergeCell ref="A5:J5"/>
    <mergeCell ref="A7:A9"/>
    <mergeCell ref="B7:B9"/>
    <mergeCell ref="C7:C9"/>
    <mergeCell ref="D7:D9"/>
    <mergeCell ref="E7:E9"/>
    <mergeCell ref="F7:F9"/>
    <mergeCell ref="G7:J7"/>
    <mergeCell ref="G8:G9"/>
    <mergeCell ref="H8:I8"/>
    <mergeCell ref="J8:J9"/>
  </mergeCells>
  <phoneticPr fontId="8" type="noConversion"/>
  <printOptions horizontalCentered="1"/>
  <pageMargins left="0.39370078740157483" right="0.19685039370078741" top="0.78740157480314965" bottom="0.39370078740157483" header="0" footer="0"/>
  <pageSetup paperSize="9" firstPageNumber="69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2012</vt:lpstr>
      <vt:lpstr>'2012'!Заголовки_для_печати</vt:lpstr>
      <vt:lpstr>'2012'!Область_печати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hea</cp:lastModifiedBy>
  <cp:lastPrinted>2013-03-26T05:33:53Z</cp:lastPrinted>
  <dcterms:created xsi:type="dcterms:W3CDTF">2006-02-07T16:01:49Z</dcterms:created>
  <dcterms:modified xsi:type="dcterms:W3CDTF">2013-04-05T07:50:46Z</dcterms:modified>
</cp:coreProperties>
</file>